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65" yWindow="30" windowWidth="10605" windowHeight="8865"/>
  </bookViews>
  <sheets>
    <sheet name="PRESUPUESTO FINAL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4">#REF!</definedName>
    <definedName name="\6">#REF!</definedName>
    <definedName name="\A">[1]Presup.!#REF!</definedName>
    <definedName name="\b">'[2]CUB-10181-3(Rescision)'!#REF!</definedName>
    <definedName name="\c">#N/A</definedName>
    <definedName name="\d">#N/A</definedName>
    <definedName name="\E">#REF!</definedName>
    <definedName name="\f">'[2]CUB-10181-3(Rescision)'!#REF!</definedName>
    <definedName name="\I">#REF!</definedName>
    <definedName name="\M">[1]Presup.!#REF!</definedName>
    <definedName name="\N">#REF!</definedName>
    <definedName name="\O">#REF!</definedName>
    <definedName name="\p">[3]PRESUPUESTO!#REF!</definedName>
    <definedName name="\q">[3]PRESUPUESTO!#REF!</definedName>
    <definedName name="\R">[1]Presup.!#REF!</definedName>
    <definedName name="\s">#REF!</definedName>
    <definedName name="\T">[1]Presup.!#REF!</definedName>
    <definedName name="\U">#REF!</definedName>
    <definedName name="\w">[3]PRESUPUESTO!#REF!</definedName>
    <definedName name="\z">[3]PRESUPUESTO!#REF!</definedName>
    <definedName name="___________________________________F">#N/A</definedName>
    <definedName name="__________________________________F">#N/A</definedName>
    <definedName name="_________________________________F">#N/A</definedName>
    <definedName name="________________________________F">#N/A</definedName>
    <definedName name="_______________________________F">#N/A</definedName>
    <definedName name="_______________________________OP1">'[4]Mano Obra'!$D$12</definedName>
    <definedName name="_______________________________OP2">'[4]Mano Obra'!$D$14</definedName>
    <definedName name="_______________________________OP3">'[4]Mano Obra'!$D$15</definedName>
    <definedName name="______________________________F">#N/A</definedName>
    <definedName name="_____________________________F">[5]A!#REF!</definedName>
    <definedName name="_____________________________OP1">'[4]Mano Obra'!$D$12</definedName>
    <definedName name="_____________________________OP2">'[4]Mano Obra'!$D$14</definedName>
    <definedName name="_____________________________OP3">'[4]Mano Obra'!$D$15</definedName>
    <definedName name="____________________________F">#N/A</definedName>
    <definedName name="___________________________F">#REF!</definedName>
    <definedName name="___________________________OP1">'[4]Mano Obra'!$D$12</definedName>
    <definedName name="___________________________OP2">'[4]Mano Obra'!$D$14</definedName>
    <definedName name="___________________________OP3">'[4]Mano Obra'!$D$15</definedName>
    <definedName name="__________________________F">[5]A!#REF!</definedName>
    <definedName name="__________________________OP1">'[4]Mano Obra'!$D$12</definedName>
    <definedName name="__________________________OP2">'[4]Mano Obra'!$D$14</definedName>
    <definedName name="__________________________OP3">'[4]Mano Obra'!$D$15</definedName>
    <definedName name="_________________________F">[5]A!#REF!</definedName>
    <definedName name="_________________________OP1">'[4]Mano Obra'!$D$12</definedName>
    <definedName name="_________________________OP2">'[4]Mano Obra'!$D$14</definedName>
    <definedName name="_________________________OP3">'[4]Mano Obra'!$D$15</definedName>
    <definedName name="________________________F">[5]A!#REF!</definedName>
    <definedName name="_______________________F">[5]A!#REF!</definedName>
    <definedName name="_______________________OP1">'[4]Mano Obra'!$D$12</definedName>
    <definedName name="_______________________OP2">'[4]Mano Obra'!$D$14</definedName>
    <definedName name="_______________________OP3">'[4]Mano Obra'!$D$15</definedName>
    <definedName name="______________________F">[5]A!#REF!</definedName>
    <definedName name="_____________________F">[6]A!#REF!</definedName>
    <definedName name="_____________________OP1">'[4]Mano Obra'!$D$12</definedName>
    <definedName name="_____________________OP2">'[4]Mano Obra'!$D$14</definedName>
    <definedName name="_____________________OP3">'[4]Mano Obra'!$D$15</definedName>
    <definedName name="____________________F">'[7]B. Hato Mayor'!#REF!</definedName>
    <definedName name="____________________OP1">'[4]Mano Obra'!$D$12</definedName>
    <definedName name="____________________OP2">'[4]Mano Obra'!$D$14</definedName>
    <definedName name="____________________OP3">'[4]Mano Obra'!$D$15</definedName>
    <definedName name="___________________CAL50">[8]insumo!$D$11</definedName>
    <definedName name="___________________F">'[9]Recapeo Romana-San Pedro de M.'!#REF!</definedName>
    <definedName name="___________________mz125">[8]Mezcla!#REF!</definedName>
    <definedName name="___________________MZ13">[8]Mezcla!#REF!</definedName>
    <definedName name="___________________MZ14">[8]Mezcla!#REF!</definedName>
    <definedName name="___________________MZ17">[8]Mezcla!#REF!</definedName>
    <definedName name="___________________OP1">'[4]Mano Obra'!$D$12</definedName>
    <definedName name="___________________OP2">'[4]Mano Obra'!$D$14</definedName>
    <definedName name="___________________OP3">'[4]Mano Obra'!$D$15</definedName>
    <definedName name="__________________F">'[9]Recapeo Romana-San Pedro de M.'!#REF!</definedName>
    <definedName name="__________________qw1">comp [10]custo!$I$997:$J$997</definedName>
    <definedName name="_________________CAL50">#REF!</definedName>
    <definedName name="_________________F">'[9]Recapeo Romana-San Pedro de M.'!#REF!</definedName>
    <definedName name="_________________hor210">'[11]anal term'!$G$1512</definedName>
    <definedName name="_________________mz125">#REF!</definedName>
    <definedName name="_________________MZ13">#REF!</definedName>
    <definedName name="_________________MZ14">#REF!</definedName>
    <definedName name="_________________MZ17">#REF!</definedName>
    <definedName name="_________________OP1">'[4]Mano Obra'!$D$12</definedName>
    <definedName name="_________________OP2">'[4]Mano Obra'!$D$14</definedName>
    <definedName name="_________________OP3">'[4]Mano Obra'!$D$15</definedName>
    <definedName name="________________F">'[9]Recapeo Romana-San Pedro de M.'!#REF!</definedName>
    <definedName name="________________hor210">'[11]anal term'!$G$1512</definedName>
    <definedName name="________________qw1">comp [10]custo!$I$997:$J$997</definedName>
    <definedName name="_______________CAL50">#REF!</definedName>
    <definedName name="_______________F">[12]Senalizacion!#REF!</definedName>
    <definedName name="_______________hor210">'[11]anal term'!$G$1512</definedName>
    <definedName name="_______________MZ1155">[13]Mezcla!$F$37</definedName>
    <definedName name="_______________mz125">#REF!</definedName>
    <definedName name="_______________MZ13">#REF!</definedName>
    <definedName name="_______________MZ14">#REF!</definedName>
    <definedName name="_______________MZ16">#REF!</definedName>
    <definedName name="_______________MZ17">#REF!</definedName>
    <definedName name="_______________OP1">'[4]Mano Obra'!$D$12</definedName>
    <definedName name="_______________OP2">'[4]Mano Obra'!$D$14</definedName>
    <definedName name="_______________OP3">'[4]Mano Obra'!$D$15</definedName>
    <definedName name="_______________qw1">comp [10]custo!$I$997:$J$997</definedName>
    <definedName name="______________CAL50">[13]insumo!$D$11</definedName>
    <definedName name="______________F">'[14]ANALISIS SEÑAL'!#REF!</definedName>
    <definedName name="______________hor210">#REF!</definedName>
    <definedName name="______________MZ1155">[13]Mezcla!$F$37</definedName>
    <definedName name="______________mz125">[13]Mezcla!#REF!</definedName>
    <definedName name="______________MZ13">[13]Mezcla!#REF!</definedName>
    <definedName name="______________MZ14">[13]Mezcla!#REF!</definedName>
    <definedName name="______________MZ16">#REF!</definedName>
    <definedName name="______________MZ17">[13]Mezcla!#REF!</definedName>
    <definedName name="______________OP1">'[4]Mano Obra'!$D$12</definedName>
    <definedName name="______________OP2">'[4]Mano Obra'!$D$14</definedName>
    <definedName name="______________OP3">'[4]Mano Obra'!$D$15</definedName>
    <definedName name="_____________CAL50">[13]insumo!$D$11</definedName>
    <definedName name="_____________F">[15]Senalizacion!#REF!</definedName>
    <definedName name="_____________hor210">'[16]anal term'!$G$1512</definedName>
    <definedName name="_____________MZ1155">[13]Mezcla!$F$37</definedName>
    <definedName name="_____________mz125">[13]Mezcla!#REF!</definedName>
    <definedName name="_____________MZ13">[13]Mezcla!#REF!</definedName>
    <definedName name="_____________MZ14">[13]Mezcla!#REF!</definedName>
    <definedName name="_____________MZ16">#REF!</definedName>
    <definedName name="_____________MZ17">[13]Mezcla!#REF!</definedName>
    <definedName name="_____________OP1">'[4]Mano Obra'!$D$12</definedName>
    <definedName name="_____________OP2">'[4]Mano Obra'!$D$14</definedName>
    <definedName name="_____________OP3">'[4]Mano Obra'!$D$15</definedName>
    <definedName name="_____________TC110">#REF!</definedName>
    <definedName name="____________CAL50">[13]insumo!$D$11</definedName>
    <definedName name="____________F">[17]Senalizacion!#REF!</definedName>
    <definedName name="____________hor210">#REF!</definedName>
    <definedName name="____________MZ1155">#REF!</definedName>
    <definedName name="____________mz125">[13]Mezcla!#REF!</definedName>
    <definedName name="____________MZ13">[13]Mezcla!#REF!</definedName>
    <definedName name="____________MZ14">[13]Mezcla!#REF!</definedName>
    <definedName name="____________MZ16">#REF!</definedName>
    <definedName name="____________MZ17">[13]Mezcla!#REF!</definedName>
    <definedName name="____________qw1">comp [10]custo!$I$997:$J$997</definedName>
    <definedName name="____________TC110">#REF!</definedName>
    <definedName name="____________ZC1">#REF!</definedName>
    <definedName name="____________ZE1">#REF!</definedName>
    <definedName name="____________ZE2">#REF!</definedName>
    <definedName name="____________ZE3">#REF!</definedName>
    <definedName name="____________ZE4">#REF!</definedName>
    <definedName name="____________ZE5">#REF!</definedName>
    <definedName name="____________ZE6">#REF!</definedName>
    <definedName name="___________CAL50">#REF!</definedName>
    <definedName name="___________F">[17]Senalizacion!#REF!</definedName>
    <definedName name="___________FER90">#REF!</definedName>
    <definedName name="___________FIN50">#REF!</definedName>
    <definedName name="___________hor210">#REF!</definedName>
    <definedName name="___________MOV02">#REF!</definedName>
    <definedName name="___________MOV03">#REF!</definedName>
    <definedName name="___________MUR100">#REF!</definedName>
    <definedName name="___________MUR12">#REF!</definedName>
    <definedName name="___________MUR14">#REF!</definedName>
    <definedName name="___________MUR36">#REF!</definedName>
    <definedName name="___________MUR90">#REF!</definedName>
    <definedName name="___________MZ1155">#REF!</definedName>
    <definedName name="___________mz125">#REF!</definedName>
    <definedName name="___________MZ13">#REF!</definedName>
    <definedName name="___________MZ14">#REF!</definedName>
    <definedName name="___________MZ16">#REF!</definedName>
    <definedName name="___________MZ17">#REF!</definedName>
    <definedName name="___________OP1">'[4]Mano Obra'!$D$12</definedName>
    <definedName name="___________OP2">'[4]Mano Obra'!$D$14</definedName>
    <definedName name="___________OP3">'[4]Mano Obra'!$D$15</definedName>
    <definedName name="___________PAN101">#REF!</definedName>
    <definedName name="___________PAN11">#REF!</definedName>
    <definedName name="___________PAN36">#REF!</definedName>
    <definedName name="___________PAN51">#REF!</definedName>
    <definedName name="___________PAN71">#REF!</definedName>
    <definedName name="___________qw1">comp [10]custo!$I$997:$J$997</definedName>
    <definedName name="___________TC110">#REF!</definedName>
    <definedName name="___________VAR12">[18]Precio!$F$12</definedName>
    <definedName name="___________VAR38">[18]Precio!$F$11</definedName>
    <definedName name="___________ZC1">#REF!</definedName>
    <definedName name="___________ZE1">#REF!</definedName>
    <definedName name="___________ZE2">#REF!</definedName>
    <definedName name="___________ZE3">#REF!</definedName>
    <definedName name="___________ZE4">#REF!</definedName>
    <definedName name="___________ZE5">#REF!</definedName>
    <definedName name="___________ZE6">#REF!</definedName>
    <definedName name="__________CAL50">[13]insumo!$D$11</definedName>
    <definedName name="__________F">#REF!</definedName>
    <definedName name="__________FER90">#REF!</definedName>
    <definedName name="__________FIN50">#REF!</definedName>
    <definedName name="__________hor210">'[16]anal term'!$G$1512</definedName>
    <definedName name="__________MOV02">#REF!</definedName>
    <definedName name="__________MOV03">#REF!</definedName>
    <definedName name="__________MUR100">#REF!</definedName>
    <definedName name="__________MUR12">#REF!</definedName>
    <definedName name="__________MUR14">#REF!</definedName>
    <definedName name="__________MUR36">#REF!</definedName>
    <definedName name="__________MUR90">#REF!</definedName>
    <definedName name="__________MZ1155">[19]Mezcla!$F$37</definedName>
    <definedName name="__________mz125">[13]Mezcla!#REF!</definedName>
    <definedName name="__________MZ13">[13]Mezcla!#REF!</definedName>
    <definedName name="__________MZ14">[13]Mezcla!#REF!</definedName>
    <definedName name="__________MZ16">#REF!</definedName>
    <definedName name="__________MZ17">[13]Mezcla!#REF!</definedName>
    <definedName name="__________PAN101">#REF!</definedName>
    <definedName name="__________PAN11">#REF!</definedName>
    <definedName name="__________PAN36">#REF!</definedName>
    <definedName name="__________PAN51">#REF!</definedName>
    <definedName name="__________PAN71">#REF!</definedName>
    <definedName name="__________TC110">#REF!</definedName>
    <definedName name="__________VAR12">[18]Precio!$F$12</definedName>
    <definedName name="__________VAR38">[18]Precio!$F$11</definedName>
    <definedName name="__________ZC1">#REF!</definedName>
    <definedName name="__________ZE1">#REF!</definedName>
    <definedName name="__________ZE2">#REF!</definedName>
    <definedName name="__________ZE3">#REF!</definedName>
    <definedName name="__________ZE4">#REF!</definedName>
    <definedName name="__________ZE5">#REF!</definedName>
    <definedName name="__________ZE6">#REF!</definedName>
    <definedName name="_________CAL50">[19]insumo!$D$11</definedName>
    <definedName name="_________FER90">#REF!</definedName>
    <definedName name="_________FIN50">#REF!</definedName>
    <definedName name="_________hor210">'[16]anal term'!$G$1512</definedName>
    <definedName name="_________MOV02">#REF!</definedName>
    <definedName name="_________MOV03">#REF!</definedName>
    <definedName name="_________MUR100">#REF!</definedName>
    <definedName name="_________MUR12">#REF!</definedName>
    <definedName name="_________MUR14">#REF!</definedName>
    <definedName name="_________MUR36">#REF!</definedName>
    <definedName name="_________MUR90">#REF!</definedName>
    <definedName name="_________MZ1155">[19]Mezcla!$F$37</definedName>
    <definedName name="_________mz125">[19]Mezcla!#REF!</definedName>
    <definedName name="_________MZ13">[19]Mezcla!#REF!</definedName>
    <definedName name="_________MZ14">[19]Mezcla!#REF!</definedName>
    <definedName name="_________MZ16">#REF!</definedName>
    <definedName name="_________MZ17">[19]Mezcla!#REF!</definedName>
    <definedName name="_________OP1">'[4]Mano Obra'!$D$12</definedName>
    <definedName name="_________OP2">'[4]Mano Obra'!$D$14</definedName>
    <definedName name="_________OP3">'[4]Mano Obra'!$D$15</definedName>
    <definedName name="_________PAN101">#REF!</definedName>
    <definedName name="_________PAN11">#REF!</definedName>
    <definedName name="_________PAN36">#REF!</definedName>
    <definedName name="_________PAN51">#REF!</definedName>
    <definedName name="_________PAN71">#REF!</definedName>
    <definedName name="_________pu1">#REF!</definedName>
    <definedName name="_________PU6">#REF!</definedName>
    <definedName name="_________qw1">comp [10]custo!$I$997:$J$997</definedName>
    <definedName name="_________TC110">#REF!</definedName>
    <definedName name="_________VAR12">[18]Precio!$F$12</definedName>
    <definedName name="_________VAR38">[18]Precio!$F$11</definedName>
    <definedName name="_________ZC1">#REF!</definedName>
    <definedName name="_________ZE1">#REF!</definedName>
    <definedName name="_________ZE2">#REF!</definedName>
    <definedName name="_________ZE3">#REF!</definedName>
    <definedName name="_________ZE4">#REF!</definedName>
    <definedName name="_________ZE5">#REF!</definedName>
    <definedName name="_________ZE6">#REF!</definedName>
    <definedName name="________CAL50">#REF!</definedName>
    <definedName name="________F">[6]A!#REF!</definedName>
    <definedName name="________FER90">#REF!</definedName>
    <definedName name="________FIN50">#REF!</definedName>
    <definedName name="________hor140">#REF!</definedName>
    <definedName name="________hor210">'[16]anal term'!$G$1512</definedName>
    <definedName name="________hor280">[20]Analisis!$D$63</definedName>
    <definedName name="________MOV02">#REF!</definedName>
    <definedName name="________MOV03">#REF!</definedName>
    <definedName name="________MUR100">#REF!</definedName>
    <definedName name="________MUR12">#REF!</definedName>
    <definedName name="________MUR14">#REF!</definedName>
    <definedName name="________MUR36">#REF!</definedName>
    <definedName name="________MUR90">#REF!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6">#REF!</definedName>
    <definedName name="________MZ17">#REF!</definedName>
    <definedName name="________OP1">'[4]Mano Obra'!$D$12</definedName>
    <definedName name="________OP2">'[4]Mano Obra'!$D$14</definedName>
    <definedName name="________OP3">'[4]Mano Obra'!$D$15</definedName>
    <definedName name="________PAN101">#REF!</definedName>
    <definedName name="________PAN11">#REF!</definedName>
    <definedName name="________PAN36">#REF!</definedName>
    <definedName name="________PAN51">#REF!</definedName>
    <definedName name="________PAN71">#REF!</definedName>
    <definedName name="________pu1">#REF!</definedName>
    <definedName name="________pu2">#REF!</definedName>
    <definedName name="________pu4">[21]Sheet4!$E$1:$E$65536</definedName>
    <definedName name="________PU6">#REF!</definedName>
    <definedName name="________TC110">#REF!</definedName>
    <definedName name="________VAR12">[18]Precio!$F$12</definedName>
    <definedName name="________VAR38">[18]Precio!$F$11</definedName>
    <definedName name="________ZC1">#REF!</definedName>
    <definedName name="________ZE1">#REF!</definedName>
    <definedName name="________ZE2">#REF!</definedName>
    <definedName name="________ZE3">#REF!</definedName>
    <definedName name="________ZE4">#REF!</definedName>
    <definedName name="________ZE5">#REF!</definedName>
    <definedName name="________ZE6">#REF!</definedName>
    <definedName name="_______CAL50">[19]insumo!$D$11</definedName>
    <definedName name="_______F">[6]A!#REF!</definedName>
    <definedName name="_______FER90">#REF!</definedName>
    <definedName name="_______FIN50">#REF!</definedName>
    <definedName name="_______hor140">#REF!</definedName>
    <definedName name="_______hor210">'[16]anal term'!$G$1512</definedName>
    <definedName name="_______hor280">[20]Analisis!$D$63</definedName>
    <definedName name="_______MOV02">#REF!</definedName>
    <definedName name="_______MOV03">#REF!</definedName>
    <definedName name="_______MUR100">#REF!</definedName>
    <definedName name="_______MUR12">#REF!</definedName>
    <definedName name="_______MUR14">#REF!</definedName>
    <definedName name="_______MUR36">#REF!</definedName>
    <definedName name="_______MUR90">#REF!</definedName>
    <definedName name="_______MZ1155">[22]Mezcla!$F$37</definedName>
    <definedName name="_______mz125">[19]Mezcla!#REF!</definedName>
    <definedName name="_______MZ13">[19]Mezcla!#REF!</definedName>
    <definedName name="_______MZ14">[19]Mezcla!#REF!</definedName>
    <definedName name="_______MZ16">#REF!</definedName>
    <definedName name="_______MZ17">[19]Mezcla!#REF!</definedName>
    <definedName name="_______OP1">'[4]Mano Obra'!$D$12</definedName>
    <definedName name="_______OP2">'[4]Mano Obra'!$D$14</definedName>
    <definedName name="_______OP3">'[4]Mano Obra'!$D$15</definedName>
    <definedName name="_______PAN101">#REF!</definedName>
    <definedName name="_______PAN11">#REF!</definedName>
    <definedName name="_______PAN36">#REF!</definedName>
    <definedName name="_______PAN51">#REF!</definedName>
    <definedName name="_______PAN71">#REF!</definedName>
    <definedName name="_______pu1">#REF!</definedName>
    <definedName name="_______pu2">#REF!</definedName>
    <definedName name="_______pu4">[21]Sheet4!$E$1:$E$65536</definedName>
    <definedName name="_______PU6">#REF!</definedName>
    <definedName name="_______qw1">comp [10]custo!$I$997:$J$997</definedName>
    <definedName name="_______TC110">#REF!</definedName>
    <definedName name="_______VAR12">[18]Precio!$F$12</definedName>
    <definedName name="_______VAR38">[18]Precio!$F$11</definedName>
    <definedName name="_______ZC1">#REF!</definedName>
    <definedName name="_______ZE1">#REF!</definedName>
    <definedName name="_______ZE2">#REF!</definedName>
    <definedName name="_______ZE3">#REF!</definedName>
    <definedName name="_______ZE4">#REF!</definedName>
    <definedName name="_______ZE5">#REF!</definedName>
    <definedName name="_______ZE6">#REF!</definedName>
    <definedName name="______Blo62">[23]Volumenes!#REF!</definedName>
    <definedName name="______BLO83">'[23]anal term'!#REF!</definedName>
    <definedName name="______CAL50">#REF!</definedName>
    <definedName name="______CAN1">[23]Volumenes!#REF!</definedName>
    <definedName name="______CAN2">[23]Volumenes!#REF!</definedName>
    <definedName name="______CAN3">[23]Volumenes!#REF!</definedName>
    <definedName name="______DES3">'[23]Ana-Sanit.'!#REF!</definedName>
    <definedName name="______F">[6]A!#REF!</definedName>
    <definedName name="______FER90">#REF!</definedName>
    <definedName name="______FIN50">#REF!</definedName>
    <definedName name="______hor140">#REF!</definedName>
    <definedName name="______hor210">'[16]anal term'!$G$1512</definedName>
    <definedName name="______hor280">#REF!</definedName>
    <definedName name="______MOV02">#REF!</definedName>
    <definedName name="______MOV03">#REF!</definedName>
    <definedName name="______MUR100">#REF!</definedName>
    <definedName name="______MUR12">#REF!</definedName>
    <definedName name="______MUR14">#REF!</definedName>
    <definedName name="______MUR36">#REF!</definedName>
    <definedName name="______MUR90">#REF!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'[4]Mano Obra'!$D$12</definedName>
    <definedName name="______OP2">'[4]Mano Obra'!$D$14</definedName>
    <definedName name="______OP3">'[4]Mano Obra'!$D$15</definedName>
    <definedName name="______PA1">[23]Volumenes!#REF!</definedName>
    <definedName name="______PAN101">#REF!</definedName>
    <definedName name="______PAN11">#REF!</definedName>
    <definedName name="______PAN36">#REF!</definedName>
    <definedName name="______PAN51">#REF!</definedName>
    <definedName name="______PAN71">#REF!</definedName>
    <definedName name="______pu1">#REF!</definedName>
    <definedName name="______pu10">#REF!</definedName>
    <definedName name="______pu2">#REF!</definedName>
    <definedName name="______Pu4">#REF!</definedName>
    <definedName name="______pu5">[21]Sheet5!$E$1:$E$65536</definedName>
    <definedName name="______PU6">#REF!</definedName>
    <definedName name="______pu7">#REF!</definedName>
    <definedName name="______pu8">#REF!</definedName>
    <definedName name="______PVC2">#REF!</definedName>
    <definedName name="______PVC4">#REF!</definedName>
    <definedName name="______PVC6">#REF!</definedName>
    <definedName name="______TC110">#REF!</definedName>
    <definedName name="______VAR12">[18]Precio!$F$12</definedName>
    <definedName name="______VAR38">[18]Precio!$F$11</definedName>
    <definedName name="______VOB1">[23]Volumenes!#REF!</definedName>
    <definedName name="______YE42">'[24]Pu-Sanit.'!$C$194</definedName>
    <definedName name="______za1">'[25]Anal. horm.'!$F$222</definedName>
    <definedName name="______ZC1">#REF!</definedName>
    <definedName name="______ZE1">#REF!</definedName>
    <definedName name="______ZE2">#REF!</definedName>
    <definedName name="______ZE3">#REF!</definedName>
    <definedName name="______ZE4">#REF!</definedName>
    <definedName name="______ZE5">#REF!</definedName>
    <definedName name="______ZE6">#REF!</definedName>
    <definedName name="_____Blo62">[26]Volumenes!#REF!</definedName>
    <definedName name="_____BLO83">'[26]anal term'!#REF!</definedName>
    <definedName name="_____CAL50">#REF!</definedName>
    <definedName name="_____CAN1">[26]Volumenes!#REF!</definedName>
    <definedName name="_____CAN2">[26]Volumenes!#REF!</definedName>
    <definedName name="_____CAN3">[26]Volumenes!#REF!</definedName>
    <definedName name="_____DES3">'[26]Ana-Sanit.'!#REF!</definedName>
    <definedName name="_____F">[5]A!#REF!</definedName>
    <definedName name="_____FER90">#REF!</definedName>
    <definedName name="_____FIN50">#REF!</definedName>
    <definedName name="_____HAC3">[27]ANALISIS!#REF!</definedName>
    <definedName name="_____hor140">#REF!</definedName>
    <definedName name="_____hor210">'[16]anal term'!$G$1512</definedName>
    <definedName name="_____hor280">[28]Analisis!$D$63</definedName>
    <definedName name="_____MOV02">#REF!</definedName>
    <definedName name="_____MOV03">#REF!</definedName>
    <definedName name="_____MUR100">#REF!</definedName>
    <definedName name="_____MUR12">#REF!</definedName>
    <definedName name="_____MUR14">#REF!</definedName>
    <definedName name="_____MUR36">#REF!</definedName>
    <definedName name="_____MUR90">#REF!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'[4]Mano Obra'!$D$12</definedName>
    <definedName name="_____OP2">'[4]Mano Obra'!$D$14</definedName>
    <definedName name="_____OP3">'[4]Mano Obra'!$D$15</definedName>
    <definedName name="_____PA1">[26]Volumenes!#REF!</definedName>
    <definedName name="_____PAN101">#REF!</definedName>
    <definedName name="_____PAN11">#REF!</definedName>
    <definedName name="_____PAN36">#REF!</definedName>
    <definedName name="_____PAN51">#REF!</definedName>
    <definedName name="_____PAN71">#REF!</definedName>
    <definedName name="_____pu1">#REF!</definedName>
    <definedName name="_____pu10">#REF!</definedName>
    <definedName name="_____pu2">#REF!</definedName>
    <definedName name="_____pu4">[21]Sheet4!$E$1:$E$65536</definedName>
    <definedName name="_____pu5">[21]Sheet5!$E$1:$E$65536</definedName>
    <definedName name="_____PU6">#REF!</definedName>
    <definedName name="_____pu7">#REF!</definedName>
    <definedName name="_____pu8">#REF!</definedName>
    <definedName name="_____PVC2">#REF!</definedName>
    <definedName name="_____PVC4">#REF!</definedName>
    <definedName name="_____PVC6">#REF!</definedName>
    <definedName name="_____qw1">comp [10]custo!$I$997:$J$997</definedName>
    <definedName name="_____TC110">#REF!</definedName>
    <definedName name="_____VAR12">[18]Precio!$F$12</definedName>
    <definedName name="_____VAR38">[18]Precio!$F$11</definedName>
    <definedName name="_____VOB1">[26]Volumenes!#REF!</definedName>
    <definedName name="_____YE42">'[29]Pu-Sanit.'!$C$194</definedName>
    <definedName name="_____za1">'[25]Anal. horm.'!$F$222</definedName>
    <definedName name="_____ZC1">#REF!</definedName>
    <definedName name="_____ZE1">#REF!</definedName>
    <definedName name="_____ZE2">#REF!</definedName>
    <definedName name="_____ZE3">#REF!</definedName>
    <definedName name="_____ZE4">#REF!</definedName>
    <definedName name="_____ZE5">#REF!</definedName>
    <definedName name="_____ZE6">#REF!</definedName>
    <definedName name="____Blo62">[26]Volumenes!#REF!</definedName>
    <definedName name="____BLO83">'[26]anal term'!#REF!</definedName>
    <definedName name="____CAL50">[30]insumo!$D$11</definedName>
    <definedName name="____CAN1">[26]Volumenes!#REF!</definedName>
    <definedName name="____CAN2">[26]Volumenes!#REF!</definedName>
    <definedName name="____CAN3">[26]Volumenes!#REF!</definedName>
    <definedName name="____CTC220">#REF!</definedName>
    <definedName name="____DES3">'[26]Ana-Sanit.'!#REF!</definedName>
    <definedName name="____F">[6]A!#REF!</definedName>
    <definedName name="____FER90">#REF!</definedName>
    <definedName name="____FIN50">#REF!</definedName>
    <definedName name="____HAC3">[31]ANALISIS!#REF!</definedName>
    <definedName name="____hor140">#REF!</definedName>
    <definedName name="____hor210">'[16]anal term'!$G$1512</definedName>
    <definedName name="____hor280">[28]Analisis!$D$63</definedName>
    <definedName name="____k1">[32]Precios!$A$4:$F$1576</definedName>
    <definedName name="____k2">[33]Precios!$A$4:$F$1576</definedName>
    <definedName name="____k3">[32]Precios!$A$4:$F$1576</definedName>
    <definedName name="____MOV02">#REF!</definedName>
    <definedName name="____MOV03">#REF!</definedName>
    <definedName name="____MUR100">#REF!</definedName>
    <definedName name="____MUR12">#REF!</definedName>
    <definedName name="____MUR14">#REF!</definedName>
    <definedName name="____MUR36">#REF!</definedName>
    <definedName name="____MUR90">#REF!</definedName>
    <definedName name="____MZ1155">#REF!</definedName>
    <definedName name="____mz125">[34]Mezcla!#REF!</definedName>
    <definedName name="____MZ13">[34]Mezcla!#REF!</definedName>
    <definedName name="____MZ14">[34]Mezcla!#REF!</definedName>
    <definedName name="____MZ16">#REF!</definedName>
    <definedName name="____MZ17">[34]Mezcla!#REF!</definedName>
    <definedName name="____OP1">'[4]Mano Obra'!$D$12</definedName>
    <definedName name="____OP2">'[4]Mano Obra'!$D$14</definedName>
    <definedName name="____OP3">'[4]Mano Obra'!$D$15</definedName>
    <definedName name="____PA1">[26]Volumenes!#REF!</definedName>
    <definedName name="____PAN101">#REF!</definedName>
    <definedName name="____PAN11">#REF!</definedName>
    <definedName name="____PAN36">#REF!</definedName>
    <definedName name="____PAN51">#REF!</definedName>
    <definedName name="____PAN71">#REF!</definedName>
    <definedName name="____PH140">#REF!</definedName>
    <definedName name="____PH160">#REF!</definedName>
    <definedName name="____PH180">#REF!</definedName>
    <definedName name="____PH210">#REF!</definedName>
    <definedName name="____PH240">#REF!</definedName>
    <definedName name="____PH250">#REF!</definedName>
    <definedName name="____PH260">#REF!</definedName>
    <definedName name="____PH280">#REF!</definedName>
    <definedName name="____PH300">#REF!</definedName>
    <definedName name="____PH315">#REF!</definedName>
    <definedName name="____PH350">#REF!</definedName>
    <definedName name="____PH400">#REF!</definedName>
    <definedName name="____PTC110">#REF!</definedName>
    <definedName name="____PTC220">#REF!</definedName>
    <definedName name="____pu1">#REF!</definedName>
    <definedName name="____pu10">#REF!</definedName>
    <definedName name="____pu2">#REF!</definedName>
    <definedName name="____pu3">#REF!</definedName>
    <definedName name="____pu4">[21]Sheet4!$E$1:$E$65536</definedName>
    <definedName name="____pu5">[21]Sheet5!$E$1:$E$65536</definedName>
    <definedName name="____PU6">#REF!</definedName>
    <definedName name="____pu7">#REF!</definedName>
    <definedName name="____pu8">#REF!</definedName>
    <definedName name="____PVC2">#REF!</definedName>
    <definedName name="____PVC4">#REF!</definedName>
    <definedName name="____PVC6">#REF!</definedName>
    <definedName name="____TC110">#REF!</definedName>
    <definedName name="____TC220">#REF!</definedName>
    <definedName name="____VAR12">[35]Precio!$F$12</definedName>
    <definedName name="____VAR38">[35]Precio!$F$11</definedName>
    <definedName name="____VOB1">[26]Volumenes!#REF!</definedName>
    <definedName name="____YE42">'[29]Pu-Sanit.'!$C$194</definedName>
    <definedName name="____za1">'[25]Anal. horm.'!$F$222</definedName>
    <definedName name="____ZC1">#REF!</definedName>
    <definedName name="____ZE1">#REF!</definedName>
    <definedName name="____ZE2">#REF!</definedName>
    <definedName name="____ZE3">#REF!</definedName>
    <definedName name="____ZE4">#REF!</definedName>
    <definedName name="____ZE5">#REF!</definedName>
    <definedName name="____ZE6">#REF!</definedName>
    <definedName name="___Blo62">[36]Volumenes!#REF!</definedName>
    <definedName name="___BLO83">'[36]anal term'!#REF!</definedName>
    <definedName name="___CAL50">#REF!</definedName>
    <definedName name="___CAN1">[36]Volumenes!#REF!</definedName>
    <definedName name="___CAN2">[36]Volumenes!#REF!</definedName>
    <definedName name="___CAN3">[36]Volumenes!#REF!</definedName>
    <definedName name="___CTC220">#REF!</definedName>
    <definedName name="___DES3">'[36]Ana-Sanit.'!#REF!</definedName>
    <definedName name="___F">[6]A!#REF!</definedName>
    <definedName name="___FER90">#REF!</definedName>
    <definedName name="___FIN50">#REF!</definedName>
    <definedName name="___HAC3">[31]ANALISIS!#REF!</definedName>
    <definedName name="___hor140">#REF!</definedName>
    <definedName name="___hor210">'[16]anal term'!$G$1512</definedName>
    <definedName name="___hor280">[37]Analisis!$D$63</definedName>
    <definedName name="___k1">[32]Precios!$A$4:$F$1576</definedName>
    <definedName name="___k2">[33]Precios!$A$4:$F$1576</definedName>
    <definedName name="___k3">[32]Precios!$A$4:$F$1576</definedName>
    <definedName name="___MOV02">#REF!</definedName>
    <definedName name="___MOV03">#REF!</definedName>
    <definedName name="___MUR100">#REF!</definedName>
    <definedName name="___MUR12">#REF!</definedName>
    <definedName name="___MUR14">#REF!</definedName>
    <definedName name="___MUR36">#REF!</definedName>
    <definedName name="___MUR90">#REF!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OP1">'[4]Mano Obra'!$D$12</definedName>
    <definedName name="___OP2">'[4]Mano Obra'!$D$14</definedName>
    <definedName name="___OP3">'[4]Mano Obra'!$D$15</definedName>
    <definedName name="___PA1">[36]Volumenes!#REF!</definedName>
    <definedName name="___PAN101">#REF!</definedName>
    <definedName name="___PAN11">#REF!</definedName>
    <definedName name="___PAN36">#REF!</definedName>
    <definedName name="___PAN51">#REF!</definedName>
    <definedName name="___PAN71">#REF!</definedName>
    <definedName name="___PH140">#REF!</definedName>
    <definedName name="___PH16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>#REF!</definedName>
    <definedName name="___pu10">#REF!</definedName>
    <definedName name="___pu2">#REF!</definedName>
    <definedName name="___pu3">#REF!</definedName>
    <definedName name="___pu4">[21]Sheet4!$E$1:$E$65536</definedName>
    <definedName name="___pu5">[21]Sheet5!$E$1:$E$65536</definedName>
    <definedName name="___PU6">#REF!</definedName>
    <definedName name="___pu7">#REF!</definedName>
    <definedName name="___pu8">#REF!</definedName>
    <definedName name="___PVC2">#REF!</definedName>
    <definedName name="___PVC4">#REF!</definedName>
    <definedName name="___PVC6">#REF!</definedName>
    <definedName name="___TC110">#REF!</definedName>
    <definedName name="___TC220">#REF!</definedName>
    <definedName name="___VAR12">[38]Precio!$F$12</definedName>
    <definedName name="___VAR38">[38]Precio!$F$11</definedName>
    <definedName name="___VOB1">[36]Volumenes!#REF!</definedName>
    <definedName name="___YE42">'[29]Pu-Sanit.'!$C$194</definedName>
    <definedName name="___za1">'[25]Anal. horm.'!$F$222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[6]A!#REF!</definedName>
    <definedName name="__123Graph_AGraph2" hidden="1">[39]G.G!#REF!</definedName>
    <definedName name="__123Graph_B" hidden="1">[6]A!#REF!</definedName>
    <definedName name="__123Graph_C" hidden="1">[6]A!#REF!</definedName>
    <definedName name="__123Graph_D" hidden="1">[6]A!#REF!</definedName>
    <definedName name="__123Graph_E" hidden="1">[6]A!#REF!</definedName>
    <definedName name="__123Graph_F" hidden="1">[6]A!#REF!</definedName>
    <definedName name="__123Graph_X" hidden="1">[39]G.G!#REF!</definedName>
    <definedName name="__AZM3">#REF!</definedName>
    <definedName name="__Blo62">[26]Volumenes!#REF!</definedName>
    <definedName name="__BLO83">'[26]anal term'!#REF!</definedName>
    <definedName name="__CAL50">#REF!</definedName>
    <definedName name="__CAN1">#REF!</definedName>
    <definedName name="__CAN2">#REF!</definedName>
    <definedName name="__CAN3">#REF!</definedName>
    <definedName name="__CBN1">#REF!</definedName>
    <definedName name="__CBN2">#REF!</definedName>
    <definedName name="__CBN3">#REF!</definedName>
    <definedName name="__CBN4">#REF!</definedName>
    <definedName name="__CCN1">#REF!</definedName>
    <definedName name="__CCN2">#REF!</definedName>
    <definedName name="__CDN1">#REF!</definedName>
    <definedName name="__CDN2">#REF!</definedName>
    <definedName name="__CTC220">#REF!</definedName>
    <definedName name="__DES3">'[26]Ana-Sanit.'!#REF!</definedName>
    <definedName name="__F">[6]A!#REF!</definedName>
    <definedName name="__FER90">#REF!</definedName>
    <definedName name="__FIN50">#REF!</definedName>
    <definedName name="__HAC3">[31]ANALISIS!#REF!</definedName>
    <definedName name="__hor140">#REF!</definedName>
    <definedName name="__hor210">'[16]anal term'!$G$1512</definedName>
    <definedName name="__hor280">[40]Analisis!$D$63</definedName>
    <definedName name="__inc2">#REF!</definedName>
    <definedName name="__inc3">#REF!</definedName>
    <definedName name="__inc4">#REF!</definedName>
    <definedName name="__inc5">#REF!</definedName>
    <definedName name="__inc6">#REF!</definedName>
    <definedName name="__inc7">#REF!</definedName>
    <definedName name="__INC8">#REF!</definedName>
    <definedName name="__IntlFixup" hidden="1">TRUE</definedName>
    <definedName name="__k1">[41]Precios!$A$4:$F$1576</definedName>
    <definedName name="__k2">[32]Precios!$A$4:$F$1576</definedName>
    <definedName name="__k3">[41]Precios!$A$4:$F$1576</definedName>
    <definedName name="__MAN1">#REF!</definedName>
    <definedName name="__MAN2">#REF!</definedName>
    <definedName name="__MAN3">#REF!</definedName>
    <definedName name="__MBN1">#REF!</definedName>
    <definedName name="__MBN2">#REF!</definedName>
    <definedName name="__MBN3">#REF!</definedName>
    <definedName name="__MBN4">#REF!</definedName>
    <definedName name="__MCN1">#REF!</definedName>
    <definedName name="__MCN2">#REF!</definedName>
    <definedName name="__MDN1">#REF!</definedName>
    <definedName name="__MDN2">#REF!</definedName>
    <definedName name="__MOV02">#REF!</definedName>
    <definedName name="__MOV03">#REF!</definedName>
    <definedName name="__MUB1">#REF!</definedName>
    <definedName name="__MUB2">#REF!</definedName>
    <definedName name="__MUB3">#REF!</definedName>
    <definedName name="__MUB4">#REF!</definedName>
    <definedName name="__MUR100">#REF!</definedName>
    <definedName name="__MUR12">#REF!</definedName>
    <definedName name="__MUR14">#REF!</definedName>
    <definedName name="__MUR36">#REF!</definedName>
    <definedName name="__mur6">#REF!</definedName>
    <definedName name="__MUR90">#REF!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'[4]Mano Obra'!$D$12</definedName>
    <definedName name="__OP2">'[4]Mano Obra'!$D$14</definedName>
    <definedName name="__OP3">'[4]Mano Obra'!$D$15</definedName>
    <definedName name="__PA1">[26]Volumenes!#REF!</definedName>
    <definedName name="__PAN101">#REF!</definedName>
    <definedName name="__PAN11">#REF!</definedName>
    <definedName name="__PAN36">#REF!</definedName>
    <definedName name="__PAN51">#REF!</definedName>
    <definedName name="__PAN71">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>#REF!</definedName>
    <definedName name="__pu10">#REF!</definedName>
    <definedName name="__pu2">#REF!</definedName>
    <definedName name="__pu3">#REF!</definedName>
    <definedName name="__pu4">[42]Sheet4!$E$1:$E$65536</definedName>
    <definedName name="__pu5">[42]Sheet5!$E$1:$E$65536</definedName>
    <definedName name="__PU6">#REF!</definedName>
    <definedName name="__pu7">#REF!</definedName>
    <definedName name="__pu8">#REF!</definedName>
    <definedName name="__PVC2">#REF!</definedName>
    <definedName name="__PVC4">#REF!</definedName>
    <definedName name="__PVC6">#REF!</definedName>
    <definedName name="__REALIZADO">[3]PRESUPUESTO!#REF!</definedName>
    <definedName name="__SUB1">[43]Análisis!#REF!</definedName>
    <definedName name="__TC110">#REF!</definedName>
    <definedName name="__TC220">#REF!</definedName>
    <definedName name="__VAR12">[44]Precio!$F$12</definedName>
    <definedName name="__VAR38">[44]Precio!$F$11</definedName>
    <definedName name="__VOB1">[26]Volumenes!#REF!</definedName>
    <definedName name="__YE42">'[29]Pu-Sanit.'!$C$194</definedName>
    <definedName name="__za1">'[25]Anal. horm.'!$F$222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0_RESUMEN">#REF!</definedName>
    <definedName name="_01_Guadalupe">#REF!</definedName>
    <definedName name="_01_MOV_DE_TIERRA">#REF!</definedName>
    <definedName name="_02_Amarilla">#REF!</definedName>
    <definedName name="_02_Hormigón">#REF!</definedName>
    <definedName name="_03_Cocha">#REF!</definedName>
    <definedName name="_03_Verjas">#REF!</definedName>
    <definedName name="_04_Minadores">#REF!</definedName>
    <definedName name="_04_Pasarela">#REF!</definedName>
    <definedName name="_05_Cabeno">#REF!</definedName>
    <definedName name="_05_Inst_Sanit_Edif">#REF!</definedName>
    <definedName name="_06_Recodo">#REF!</definedName>
    <definedName name="_07_Chingual">#REF!</definedName>
    <definedName name="_07_Mampostería">#REF!</definedName>
    <definedName name="_08_Jordán">#REF!</definedName>
    <definedName name="_08_Techos">#REF!</definedName>
    <definedName name="_09_Revestimientos">#REF!</definedName>
    <definedName name="_09_Sabaleta">#REF!</definedName>
    <definedName name="_1">[45]A!#REF!</definedName>
    <definedName name="_1___MAT_ACERO">#REF!</definedName>
    <definedName name="_10___PRES_PLAFONES">#REF!</definedName>
    <definedName name="_10_Chongo">#REF!</definedName>
    <definedName name="_10_Puertas">#REF!</definedName>
    <definedName name="_101001">"sfev"</definedName>
    <definedName name="_10MAT_HORM._I">#REF!</definedName>
    <definedName name="_11___PRES_REVEST.">#REF!</definedName>
    <definedName name="_11_Mariachi">#REF!</definedName>
    <definedName name="_11MAT_MOVTO_TIERR">#REF!</definedName>
    <definedName name="_12___PRES_TOTAL">#REF!</definedName>
    <definedName name="_12_Chispa">#REF!</definedName>
    <definedName name="_12_Ventanas">#REF!</definedName>
    <definedName name="_12MAT_PINTURA">#REF!</definedName>
    <definedName name="_13___PRES_VENTANAS">#REF!</definedName>
    <definedName name="_13_Bijagual">#REF!</definedName>
    <definedName name="_13_Pisos">#REF!</definedName>
    <definedName name="_13MAT_PINTURAS">#REF!</definedName>
    <definedName name="_14__ANAL_REV.CER">#REF!</definedName>
    <definedName name="_14_Bicundo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_Juntas">#REF!</definedName>
    <definedName name="_15MAT_REVEST.">#REF!</definedName>
    <definedName name="_16__MAT_BLOQUES">#REF!</definedName>
    <definedName name="_16_Industria">#REF!</definedName>
    <definedName name="_17__MAT_CARP.">#REF!</definedName>
    <definedName name="_17_Acces_Edif">#REF!</definedName>
    <definedName name="_17_Palmar">#REF!</definedName>
    <definedName name="_17MAT_VENTANAS">#REF!</definedName>
    <definedName name="_18__MAT_CEMENTOS">#REF!</definedName>
    <definedName name="_18_Inst_Sanit_Solar">#REF!</definedName>
    <definedName name="_18_Sucio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" hidden="1">'[46]ANALISIS STO DGO'!#REF!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[47]Capilla!#REF!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[47]Capilla!#REF!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[47]Capilla!#REF!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[47]Capilla!#REF!</definedName>
    <definedName name="_42_PRES_FINO">[47]Capilla!#REF!</definedName>
    <definedName name="_42PRES_REVEST.">#REF!</definedName>
    <definedName name="_43_PRES_I._SANIT.">[47]Capilla!#REF!</definedName>
    <definedName name="_44_PRES_MISCEL.">[47]Capilla!#REF!</definedName>
    <definedName name="_44PRES_TOTAL">#REF!</definedName>
    <definedName name="_45_PRES_PINTURAS">[47]Capilla!#REF!</definedName>
    <definedName name="_46_PRES_PISOS">[47]Capilla!#REF!</definedName>
    <definedName name="_46PRES_VENTANAS">#REF!</definedName>
    <definedName name="_47_PRES_PLAFONES">[47]Capilla!#REF!</definedName>
    <definedName name="_48_PRES_REVEST.">[47]Capilla!#REF!</definedName>
    <definedName name="_49_PRES_TOTAL">[47]Capilla!#REF!</definedName>
    <definedName name="_4MAT_AGREGADOS">#REF!</definedName>
    <definedName name="_5___PRES_FINO">#REF!</definedName>
    <definedName name="_50_PRES_VENTANAS">[47]Capilla!#REF!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'[48]ANALISIS STO DGO'!#REF!</definedName>
    <definedName name="_ALB01">#REF!</definedName>
    <definedName name="_ALB02">#REF!</definedName>
    <definedName name="_ALB03">#REF!</definedName>
    <definedName name="_ana" hidden="1">'[48]ANALISIS STO DGO'!#REF!</definedName>
    <definedName name="_Ana1" hidden="1">'[48]ANALISIS STO DGO'!#REF!</definedName>
    <definedName name="_AZM3">#REF!</definedName>
    <definedName name="_blo2">[49]Precio!$F$137</definedName>
    <definedName name="_BLO6">[24]Mat!$D$38</definedName>
    <definedName name="_Blo62">[23]Volumenes!#REF!</definedName>
    <definedName name="_BLO83">'[23]anal term'!#REF!</definedName>
    <definedName name="_BTU18">'[50]Pres. '!#REF!</definedName>
    <definedName name="_btu36">'[50]Pres. '!#REF!</definedName>
    <definedName name="_CAL50">#REF!</definedName>
    <definedName name="_CAN1">#REF!</definedName>
    <definedName name="_CAN2">#REF!</definedName>
    <definedName name="_CAN3">#REF!</definedName>
    <definedName name="_car">#REF!</definedName>
    <definedName name="_CBN1">#REF!</definedName>
    <definedName name="_CBN2">#REF!</definedName>
    <definedName name="_CBN3">#REF!</definedName>
    <definedName name="_CBN4">#REF!</definedName>
    <definedName name="_CCN1">#REF!</definedName>
    <definedName name="_CCN2">#REF!</definedName>
    <definedName name="_CDN1">#REF!</definedName>
    <definedName name="_CDN2">#REF!</definedName>
    <definedName name="_CTC220">#REF!</definedName>
    <definedName name="_DES3">'[23]Ana-Sanit.'!#REF!</definedName>
    <definedName name="_F">[6]A!#REF!</definedName>
    <definedName name="_f547406">#REF!</definedName>
    <definedName name="_f547409">#REF!</definedName>
    <definedName name="_FER90">#REF!</definedName>
    <definedName name="_Fill" hidden="1">#REF!</definedName>
    <definedName name="_FIN50">#REF!</definedName>
    <definedName name="_fko5" hidden="1">'[48]ANALISIS STO DGO'!#REF!</definedName>
    <definedName name="_fskj" hidden="1">'[48]ANALISIS STO DGO'!#REF!</definedName>
    <definedName name="_gfsdog" hidden="1">'[48]ANALISIS STO DGO'!#REF!</definedName>
    <definedName name="_HAC3">[51]ANALISIS!#REF!</definedName>
    <definedName name="_hor140">#REF!</definedName>
    <definedName name="_hor210">'[16]anal term'!$G$1512</definedName>
    <definedName name="_hor280">[40]Analisis!$D$63</definedName>
    <definedName name="_inc2">#REF!</definedName>
    <definedName name="_inc3">#REF!</definedName>
    <definedName name="_inc4">#REF!</definedName>
    <definedName name="_inc5">#REF!</definedName>
    <definedName name="_inc6">#REF!</definedName>
    <definedName name="_inc7">#REF!</definedName>
    <definedName name="_INC8">#REF!</definedName>
    <definedName name="_inv2">'[52]CONSOL DRE GERAL'!$B$2:$L$99</definedName>
    <definedName name="_Iros" hidden="1">'[48]ANALISIS STO DGO'!#REF!</definedName>
    <definedName name="_jkeu" hidden="1">'[48]ANALISIS STO DGO'!#REF!</definedName>
    <definedName name="_k1">[41]Precios!$A$4:$F$1576</definedName>
    <definedName name="_k2">[32]Precios!$A$4:$F$1576</definedName>
    <definedName name="_k3">[41]Precios!$A$4:$F$1576</definedName>
    <definedName name="_Key1" hidden="1">#REF!</definedName>
    <definedName name="_Key2" hidden="1">#REF!</definedName>
    <definedName name="_Key3" hidden="1">'[48]ANALISIS STO DGO'!#REF!</definedName>
    <definedName name="_key5" hidden="1">'[54]ANALISIS STO DGO'!#REF!</definedName>
    <definedName name="_kEYYA" hidden="1">'[55]ANALISIS STO DGO'!#REF!</definedName>
    <definedName name="_kfe" hidden="1">'[48]ANALISIS STO DGO'!#REF!</definedName>
    <definedName name="_kfre" hidden="1">'[48]ANALISIS STO DGO'!#REF!</definedName>
    <definedName name="_MA1">#REF!</definedName>
    <definedName name="_MAD01">#REF!</definedName>
    <definedName name="_MAN1">#REF!</definedName>
    <definedName name="_MAN2">#REF!</definedName>
    <definedName name="_MAN3">#REF!</definedName>
    <definedName name="_mario" hidden="1">'[48]ANALISIS STO DGO'!#REF!</definedName>
    <definedName name="_MBN1">#REF!</definedName>
    <definedName name="_MBN2">#REF!</definedName>
    <definedName name="_MBN3">#REF!</definedName>
    <definedName name="_MBN4">#REF!</definedName>
    <definedName name="_MCN1">#REF!</definedName>
    <definedName name="_MCN2">#REF!</definedName>
    <definedName name="_MDN1">#REF!</definedName>
    <definedName name="_MDN2">#REF!</definedName>
    <definedName name="_mnb" hidden="1">'[48]ANALISIS STO DGO'!#REF!</definedName>
    <definedName name="_mob2">[49]Precio!$F$143</definedName>
    <definedName name="_Mont" hidden="1">'[48]ANALISIS STO DGO'!#REF!</definedName>
    <definedName name="_MOV02">#REF!</definedName>
    <definedName name="_MOV03">#REF!</definedName>
    <definedName name="_MUB1">#REF!</definedName>
    <definedName name="_MUB2">#REF!</definedName>
    <definedName name="_MUB3">#REF!</definedName>
    <definedName name="_MUB4">#REF!</definedName>
    <definedName name="_MUR100">#REF!</definedName>
    <definedName name="_MUR12">#REF!</definedName>
    <definedName name="_MUR14">#REF!</definedName>
    <definedName name="_MUR36">#REF!</definedName>
    <definedName name="_mur6">#REF!</definedName>
    <definedName name="_MUR9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fl5" hidden="1">'[48]ANALISIS STO DGO'!#REF!</definedName>
    <definedName name="_OP1">#REF!</definedName>
    <definedName name="_OP2">#REF!</definedName>
    <definedName name="_OP3">#REF!</definedName>
    <definedName name="_Order1" hidden="1">255</definedName>
    <definedName name="_Order2" hidden="1">255</definedName>
    <definedName name="_PA1">[23]Volumenes!#REF!</definedName>
    <definedName name="_pan1">[35]Precio!$F$163</definedName>
    <definedName name="_PAN101">#REF!</definedName>
    <definedName name="_PAN11">#REF!</definedName>
    <definedName name="_pan12">[49]Precio!$F$160</definedName>
    <definedName name="_pan22">[49]Precio!$F$170</definedName>
    <definedName name="_pan3">[49]Precio!$F$151</definedName>
    <definedName name="_PAN36">#REF!</definedName>
    <definedName name="_PAN51">#REF!</definedName>
    <definedName name="_pan6">[49]Precio!$F$154</definedName>
    <definedName name="_pan7">[49]Precio!$F$155</definedName>
    <definedName name="_PAN71">#REF!</definedName>
    <definedName name="_pedro" hidden="1">'[48]ANALISIS STO DGO'!#REF!</definedName>
    <definedName name="_Per" hidden="1">'[48]ANALISIS STO DGO'!#REF!</definedName>
    <definedName name="_perto" hidden="1">'[48]ANALISIS STO DGO'!#REF!</definedName>
    <definedName name="_PH08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l1">[56]analisis!$G$2432</definedName>
    <definedName name="_pl12">[56]analisis!$G$2477</definedName>
    <definedName name="_pl316">[56]analisis!$G$2513</definedName>
    <definedName name="_pl38">[56]analisis!$G$2486</definedName>
    <definedName name="_poer" hidden="1">'[48]ANALISIS STO DGO'!#REF!</definedName>
    <definedName name="_Port" hidden="1">'[48]ANALISIS STO DGO'!#REF!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[57]Sheet4!$E$1:$E$65536</definedName>
    <definedName name="_pu5">[57]Sheet5!$E$1:$E$65536</definedName>
    <definedName name="_PU6">#REF!</definedName>
    <definedName name="_pu7">#REF!</definedName>
    <definedName name="_pu8">#REF!</definedName>
    <definedName name="_PVC2">#REF!</definedName>
    <definedName name="_PVC4">#REF!</definedName>
    <definedName name="_PVC6">#REF!</definedName>
    <definedName name="_Regression_Int" hidden="1">1</definedName>
    <definedName name="_SLU48">#REF!</definedName>
    <definedName name="_SLU910">#REF!</definedName>
    <definedName name="_sogr" hidden="1">'[48]ANALISIS STO DGO'!#REF!</definedName>
    <definedName name="_sor" hidden="1">'[48]ANALISIS STO DGO'!#REF!</definedName>
    <definedName name="_Sort" hidden="1">#REF!</definedName>
    <definedName name="_sr" hidden="1">'[48]ANALISIS STO DGO'!#REF!</definedName>
    <definedName name="_SUB1">#REF!</definedName>
    <definedName name="_sum" hidden="1">'[48]ANALISIS STO DGO'!#REF!</definedName>
    <definedName name="_tax1">[58]Factura!#REF!</definedName>
    <definedName name="_tax2">[58]Factura!#REF!</definedName>
    <definedName name="_tax3">[58]Factura!#REF!</definedName>
    <definedName name="_tax4">[58]Factura!#REF!</definedName>
    <definedName name="_tc110">#REF!</definedName>
    <definedName name="_TC220">#REF!</definedName>
    <definedName name="_td6">[59]Equipos!$E$11</definedName>
    <definedName name="_TUB24">#REF!</definedName>
    <definedName name="_valvulas" hidden="1">'[48]ANALISIS STO DGO'!#REF!</definedName>
    <definedName name="_VAR12">[18]Precio!$F$12</definedName>
    <definedName name="_VAR38">[18]Precio!$F$11</definedName>
    <definedName name="_VOB1">[23]Volumenes!#REF!</definedName>
    <definedName name="_YE42">'[29]Pu-Sanit.'!$C$194</definedName>
    <definedName name="_za1">'[25]Anal.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#REF!</definedName>
    <definedName name="A.I.US">[60]Resumen!#REF!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desbroce">[61]Premisas!$H$6</definedName>
    <definedName name="A_IMPRESIÓN_IM">#REF!</definedName>
    <definedName name="AA">#REF!</definedName>
    <definedName name="aa_2">"$#REF!.$B$109"</definedName>
    <definedName name="aa_3">"$#REF!.$B$109"</definedName>
    <definedName name="AAAA">[62]ANA!$F$932</definedName>
    <definedName name="aaaaa">#REF!</definedName>
    <definedName name="AAAAAA" hidden="1">{#N/A,#N/A,FALSE,"CDSANFER"}</definedName>
    <definedName name="aaaaaaa">#REF!</definedName>
    <definedName name="AAG">[18]Precio!$F$20</definedName>
    <definedName name="AAPA">[49]Precio!$F$25</definedName>
    <definedName name="AAPE">[35]Precio!$F$24</definedName>
    <definedName name="AB">#REF!</definedName>
    <definedName name="ababa1">[23]Volumenes!#REF!</definedName>
    <definedName name="ababa2">[23]Volumenes!#REF!</definedName>
    <definedName name="ababa3">[23]Volumenes!#REF!</definedName>
    <definedName name="abaco1">[23]Volumenes!#REF!</definedName>
    <definedName name="abaco2">[23]Volumenes!#REF!</definedName>
    <definedName name="abaco3">[23]Volumenes!#REF!</definedName>
    <definedName name="abanico">'[50]Pres. '!#REF!</definedName>
    <definedName name="ABANICOCONLUZ">[63]Materiales!$E$58</definedName>
    <definedName name="ABANICODEPARED">[64]Analisis!$F$474</definedName>
    <definedName name="ABANICOSINLUZ">[63]Materiales!$E$59</definedName>
    <definedName name="ABANICOTECHO">[65]Analisis!$F$446</definedName>
    <definedName name="ABANICOTECHOS">[64]Analisis!$F$469</definedName>
    <definedName name="ABN">#REF!</definedName>
    <definedName name="ABULT">#REF!</definedName>
    <definedName name="ac">[66]RESUMEN!$B$38</definedName>
    <definedName name="AC38G40">'[67]LISTADO INSUMOS DEL 2000'!$I$29</definedName>
    <definedName name="aca.10.km">#REF!</definedName>
    <definedName name="aca.11.km">#REF!</definedName>
    <definedName name="aca.12.km">#REF!</definedName>
    <definedName name="aca.13.km">#REF!</definedName>
    <definedName name="aca.14.km">#REF!</definedName>
    <definedName name="aca.15.km">#REF!</definedName>
    <definedName name="aca.16.km">#REF!</definedName>
    <definedName name="aca.17.km">#REF!</definedName>
    <definedName name="aca.18.km">#REF!</definedName>
    <definedName name="aca.19.km">#REF!</definedName>
    <definedName name="aca.1er.km">#REF!</definedName>
    <definedName name="aca.2.km">#REF!</definedName>
    <definedName name="aca.20.km">#REF!</definedName>
    <definedName name="aca.21.km">#REF!</definedName>
    <definedName name="aca.22.km">#REF!</definedName>
    <definedName name="aca.23.km">#REF!</definedName>
    <definedName name="aca.24.km">#REF!</definedName>
    <definedName name="aca.25.km">#REF!</definedName>
    <definedName name="aca.26.km">#REF!</definedName>
    <definedName name="aca.27.km">#REF!</definedName>
    <definedName name="aca.28.km">#REF!</definedName>
    <definedName name="aca.29.km">#REF!</definedName>
    <definedName name="aca.3.km">#REF!</definedName>
    <definedName name="aca.30.km">#REF!</definedName>
    <definedName name="aca.4.km">#REF!</definedName>
    <definedName name="aca.5.km">#REF!</definedName>
    <definedName name="aca.6.km">#REF!</definedName>
    <definedName name="aca.7.km">#REF!</definedName>
    <definedName name="aca.8.km">#REF!</definedName>
    <definedName name="aca.9.km">#REF!</definedName>
    <definedName name="ACA_1">#REF!</definedName>
    <definedName name="ACA_2">#REF!</definedName>
    <definedName name="ACA_6">#REF!</definedName>
    <definedName name="ACA_7">#REF!</definedName>
    <definedName name="ACAHOR175">#REF!</definedName>
    <definedName name="ACAHOR3">#REF!</definedName>
    <definedName name="ACAHOR4">#REF!</definedName>
    <definedName name="ACAHOR5">#REF!</definedName>
    <definedName name="ACAINBL">#REF!</definedName>
    <definedName name="ACAINVIG">#REF!</definedName>
    <definedName name="ACAINZAP">#REF!</definedName>
    <definedName name="acarre">'[68]Listado Equipos a utilizar'!#REF!</definedName>
    <definedName name="acarreo">'[68]Listado Equipos a utilizar'!#REF!</definedName>
    <definedName name="ACARREO12BLOCK12">#REF!</definedName>
    <definedName name="ACARREO12BLOCK6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ALPER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MOSAICOGRAVILLA30X30">#REF!</definedName>
    <definedName name="ACARREOPISOS">#REF!</definedName>
    <definedName name="ACARREOVER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ceso_asf">[61]Premisas!$H$22</definedName>
    <definedName name="Acceso_bas">[61]Premisas!$H$21</definedName>
    <definedName name="Acceso_rell">[61]Premisas!$H$19</definedName>
    <definedName name="Acceso_sub">[61]Premisas!$H$20</definedName>
    <definedName name="Accesorioi">#REF!</definedName>
    <definedName name="AccesorioL">#REF!</definedName>
    <definedName name="ace">'[69]Anal. horm.'!$F$1325</definedName>
    <definedName name="ACECEFRO">'[24]Anal. horm.'!$F$1325</definedName>
    <definedName name="ACECOVI">#REF!</definedName>
    <definedName name="ACEDIVIMA">#REF!</definedName>
    <definedName name="ACEFRA">#REF!</definedName>
    <definedName name="ACELORA">#REF!</definedName>
    <definedName name="ACENUVI">[23]Jornal!#REF!</definedName>
    <definedName name="ACERA">#REF!</definedName>
    <definedName name="ACERA_HA">[70]Análisis!$H$2772</definedName>
    <definedName name="ACERA_MALLA">#REF!</definedName>
    <definedName name="acera1">#REF!</definedName>
    <definedName name="acera12">#REF!</definedName>
    <definedName name="ACERAES">#REF!</definedName>
    <definedName name="aceras">#REF!</definedName>
    <definedName name="ACERO">#REF!</definedName>
    <definedName name="Acero.1er.Enrase.Villas">#REF!</definedName>
    <definedName name="Acero.1er.Entrepiso.Villa">#REF!</definedName>
    <definedName name="Acero.2do.Enrase.Villas">#REF!</definedName>
    <definedName name="Acero.2do.Entrepiso.Villas">#REF!</definedName>
    <definedName name="Acero.3erEnrase.Villas">#REF!</definedName>
    <definedName name="Acero.60">#REF!</definedName>
    <definedName name="Acero.C1.1erN.Villa">'[71]Detalle Acero'!$H$26</definedName>
    <definedName name="Acero.C1.2doN.Villa">#REF!</definedName>
    <definedName name="Acero.C2.1erN.Villa">'[71]Detalle Acero'!$L$26</definedName>
    <definedName name="Acero.C3.2doN">#REF!</definedName>
    <definedName name="Acero.C4.1erN.Villa">#REF!</definedName>
    <definedName name="Acero.C4.2doN.Villas">#REF!</definedName>
    <definedName name="Acero.Losa.Techo.Villas">#REF!</definedName>
    <definedName name="Acero.MA">#REF!</definedName>
    <definedName name="Acero.platea.Villa">'[71]Detalle Acero'!$D$26</definedName>
    <definedName name="Acero.V1E.Villas">#REF!</definedName>
    <definedName name="Acero.V1T.Villas">#REF!</definedName>
    <definedName name="Acero.V2E.Villas">#REF!</definedName>
    <definedName name="Acero.V2T.Villas">#REF!</definedName>
    <definedName name="Acero.V3E.Villas">#REF!</definedName>
    <definedName name="Acero.V3T.Villas">#REF!</definedName>
    <definedName name="Acero.V4E.Villas">#REF!</definedName>
    <definedName name="Acero.V4T.Villas">#REF!</definedName>
    <definedName name="Acero.V5E.Villas">#REF!</definedName>
    <definedName name="Acero.Viga.Platea.Villa">'[71]Detalle Acero'!$F$26</definedName>
    <definedName name="Acero_1">#N/A</definedName>
    <definedName name="Acero_1_2_____Grado_40">[72]Insumos!$B$6:$D$6</definedName>
    <definedName name="Acero_1_4______Grado_40">[72]Insumos!$B$7:$D$7</definedName>
    <definedName name="Acero_2">#N/A</definedName>
    <definedName name="Acero_3">#N/A</definedName>
    <definedName name="Acero_3_4__1_____Grado_40">[72]Insumos!$B$8:$D$8</definedName>
    <definedName name="Acero_3_8______Grado_40">[72]Insumos!$B$9:$D$9</definedName>
    <definedName name="Acero_Grado_60">'[73]LISTA DE PRECIO'!$C$6</definedName>
    <definedName name="Acero_QQ">#REF!</definedName>
    <definedName name="acero1">#REF!</definedName>
    <definedName name="ACERO1\2">[74]Materiales!$C$10</definedName>
    <definedName name="ACERO1\4">[74]Materiales!$C$14</definedName>
    <definedName name="ACERO12">#REF!</definedName>
    <definedName name="ACERO1225">#REF!</definedName>
    <definedName name="ACERO14">#REF!</definedName>
    <definedName name="acero2">#REF!</definedName>
    <definedName name="ACERO3\8">[74]Materiales!$C$9</definedName>
    <definedName name="ACERO34">#REF!</definedName>
    <definedName name="ACERO38">#REF!</definedName>
    <definedName name="ACERO3825">#REF!</definedName>
    <definedName name="ACERO40">[24]Mat!$D$14</definedName>
    <definedName name="ACERO60">[16]Mat!$D$15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[75]MATERIALES!$G$7</definedName>
    <definedName name="acerog60">[76]I.HORMIGON!$G$10</definedName>
    <definedName name="aceroi">#REF!</definedName>
    <definedName name="aceroii">#REF!</definedName>
    <definedName name="ACEROMA">[77]Mat!$D$16</definedName>
    <definedName name="aceromalla">#REF!</definedName>
    <definedName name="ACEROQQ">#REF!</definedName>
    <definedName name="ACEROS">#REF!</definedName>
    <definedName name="ACEVIAM">#REF!</definedName>
    <definedName name="ACEZAMUBL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presupuesto">[78]Presup.!#REF!</definedName>
    <definedName name="ACR">[63]Materiales!$E$36</definedName>
    <definedName name="Act.">#REF!</definedName>
    <definedName name="Actividad">#REF!</definedName>
    <definedName name="ACUM">[45]A!#REF!</definedName>
    <definedName name="ad">#REF!</definedName>
    <definedName name="adamiosi">[79]ANALISIS!#REF!</definedName>
    <definedName name="ADAMIOSIN">#REF!</definedName>
    <definedName name="ADAPH1P">'[29]Pu-Sanit.'!$C$203</definedName>
    <definedName name="ADAPM12P">'[23]Pu-Sanit.'!$C$208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cionales">#REF!</definedName>
    <definedName name="adicionales1">[80]Cubicacion!#REF!</definedName>
    <definedName name="ADITIVO">#REF!</definedName>
    <definedName name="ADITIVO_IMPERMEABILIZANTE">#REF!</definedName>
    <definedName name="adm">'[81]Resumen Precio Equipos'!$C$28</definedName>
    <definedName name="adm.a" hidden="1">'[82]ANALISIS STO DGO'!#REF!</definedName>
    <definedName name="ADMBL" hidden="1">'[82]ANALISIS STO DGO'!#REF!</definedName>
    <definedName name="ADMINISTRATIVOS">#REF!</definedName>
    <definedName name="Adoquín_Mediterráneo_Gris">[72]Insumos!$B$156:$D$156</definedName>
    <definedName name="afnk">#REF!</definedName>
    <definedName name="AG">[18]Precio!$F$21</definedName>
    <definedName name="Agregado">#REF!</definedName>
    <definedName name="Agregado_2">#N/A</definedName>
    <definedName name="Agregado_3">#N/A</definedName>
    <definedName name="Agregados">[83]Materiales!$B$4</definedName>
    <definedName name="Agregados_Hormigon">[84]Materiales!$B$5</definedName>
    <definedName name="agricola">'[68]Listado Equipos a utilizar'!#REF!</definedName>
    <definedName name="AGRMH">[49]Precio!$F$23</definedName>
    <definedName name="Agua">#REF!</definedName>
    <definedName name="Agua.MA">#REF!</definedName>
    <definedName name="Agua.Potable.1erN">[85]Análisis!$F$1816</definedName>
    <definedName name="Agua.Potable.3er.4toy5toN">[85]Análisis!$F$1956</definedName>
    <definedName name="Agua_1">#N/A</definedName>
    <definedName name="Agua_2">#N/A</definedName>
    <definedName name="Agua_3">#N/A</definedName>
    <definedName name="AGUAGL">'[86]MATERIALES LISTADO'!$D$8</definedName>
    <definedName name="aguarras">#REF!</definedName>
    <definedName name="Aint.">[23]Volumenes!#REF!</definedName>
    <definedName name="AIRE.ACONDICIONADO">#REF!</definedName>
    <definedName name="aja">#N/A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0THW">'[23]PU-Elect.'!#REF!</definedName>
    <definedName name="AL10_">#REF!</definedName>
    <definedName name="AL10THW">'[24]PU-Elect.'!$D$39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16">[18]Precio!$F$16</definedName>
    <definedName name="ALAM18">[18]Precio!$F$15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4">#REF!</definedName>
    <definedName name="alambre_6">#REF!</definedName>
    <definedName name="Alambre_galvanizago__18">'[73]LISTA DE PRECIO'!$C$7</definedName>
    <definedName name="Alambre_No._18">[72]Insumos!$B$20:$D$20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_0">[63]Materiales!$E$746</definedName>
    <definedName name="alambre18">[75]MATERIALES!$G$10</definedName>
    <definedName name="Alambre18.MA">#REF!</definedName>
    <definedName name="ALAMBRED">#REF!</definedName>
    <definedName name="alambredulce">[76]I.HORMIGON!$G$12</definedName>
    <definedName name="ALAMBRENo12">[63]Materiales!$E$755</definedName>
    <definedName name="ALAMBREVARILLA">[63]Materiales!$E$661</definedName>
    <definedName name="ALAMBREVINIL12">[63]Materiales!$E$758</definedName>
    <definedName name="ALB">'[23]anal term'!#REF!</definedName>
    <definedName name="ALB_001">#REF!</definedName>
    <definedName name="ALB_003">#REF!</definedName>
    <definedName name="ALB_007">#REF!</definedName>
    <definedName name="ALB1RA">#REF!</definedName>
    <definedName name="ALB2DA">#REF!</definedName>
    <definedName name="ALBANIL">#REF!</definedName>
    <definedName name="ALBANIL2">#REF!</definedName>
    <definedName name="ALBANIL3">#REF!</definedName>
    <definedName name="ALBAÑIL">#REF!</definedName>
    <definedName name="Albañil_Dia">[83]MO!$C$14</definedName>
    <definedName name="ALBAÑIL2">#REF!</definedName>
    <definedName name="ALBAÑIL3">#REF!</definedName>
    <definedName name="ale">#REF!</definedName>
    <definedName name="alejos" hidden="1">'[48]ANALISIS STO DGO'!#REF!</definedName>
    <definedName name="ALH">#REF!</definedName>
    <definedName name="Ali.Desde.Trans.Villas">#REF!</definedName>
    <definedName name="aliba1">[23]Volumenes!#REF!</definedName>
    <definedName name="aliba2">[23]Volumenes!#REF!</definedName>
    <definedName name="aliba3">[23]Volumenes!#REF!</definedName>
    <definedName name="aliger1">[23]Volumenes!#REF!</definedName>
    <definedName name="aliger2">[23]Volumenes!#REF!</definedName>
    <definedName name="aliger3">[23]Volumenes!#REF!</definedName>
    <definedName name="Alim.a.Trnsf.">#REF!</definedName>
    <definedName name="Alq._Madera_Dintel____Incl._M_O">[72]Insumos!$B$122:$D$122</definedName>
    <definedName name="Alq._Madera_P_Antepecho____Incl._M_O">[21]Insumos!#REF!</definedName>
    <definedName name="Alq._Madera_P_Col._____Incl._M_O">[21]Insumos!#REF!</definedName>
    <definedName name="Alq._Madera_P_Losa_____Incl._M_O">[72]Insumos!$B$124:$D$124</definedName>
    <definedName name="Alq._Madera_P_Rampa_____Incl._M_O">[72]Insumos!$B$127:$D$127</definedName>
    <definedName name="Alq._Madera_P_Viga_____Incl._M_O">[72]Insumos!$B$128:$D$128</definedName>
    <definedName name="Alq._Madera_P_Vigas_y_Columnas_Amarre____Incl._M_O">[72]Insumos!$B$129:$D$129</definedName>
    <definedName name="ALT">#REF!</definedName>
    <definedName name="ALTATEN">#REF!</definedName>
    <definedName name="ALTATENSION">#REF!</definedName>
    <definedName name="altext3">[87]Volumenes!$S$2521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hn_2pulg">[62]ANA!$F$1146</definedName>
    <definedName name="ana_adap_hn_4pulg">[62]ANA!$F$1139</definedName>
    <definedName name="ana_adap_pp_0.5pulg">[62]ANA!$F$234</definedName>
    <definedName name="ana_adap_pp_0.75pulg">[62]ANA!$F$227</definedName>
    <definedName name="ana_adap_pvc_1.5pulg">#REF!</definedName>
    <definedName name="ana_adap_pvc_2pulg">#REF!</definedName>
    <definedName name="ana_adap_pvc_3pulg">[62]ANA!$F$1686</definedName>
    <definedName name="ana_arrancador_velocidad_variable">[62]ANA!$F$405</definedName>
    <definedName name="ana_aspersor_tipo_1">[62]ANA!$F$1504</definedName>
    <definedName name="ana_aspersor_tipo_2">[62]ANA!$F$1510</definedName>
    <definedName name="ana_aspersor_tipo_3">[62]ANA!$F$1516</definedName>
    <definedName name="ana_bajante_descarga_3pulg">[62]ANA!$F$885</definedName>
    <definedName name="ana_bajante_descarga_4pulg">[62]ANA!$F$872</definedName>
    <definedName name="ana_bajante_pluvial_3pulg">#REF!</definedName>
    <definedName name="ana_bajante_pluvial_4pulg">#REF!</definedName>
    <definedName name="ana_bañera">#REF!</definedName>
    <definedName name="ana_bidet">[62]ANA!$F$491</definedName>
    <definedName name="ana_blocks_6pulg">#REF!</definedName>
    <definedName name="ana_blocks_8pulg">#REF!</definedName>
    <definedName name="ana_bomba_drenaje_sotano">[62]ANA!$F$1000</definedName>
    <definedName name="ana_bomba_fosa_ascensor">[62]ANA!$F$1011</definedName>
    <definedName name="ana_bomba_incendio">[62]ANA!$F$1272</definedName>
    <definedName name="ana_bomba_jokey">[62]ANA!$F$1278</definedName>
    <definedName name="ana_bombas_presion_constante">[62]ANA!$F$393</definedName>
    <definedName name="ana_caja_inspeccion">#REF!</definedName>
    <definedName name="ana_calentador_electrico">#REF!</definedName>
    <definedName name="ana_camara_desarenadora">[62]ANA!$F$988</definedName>
    <definedName name="ana_check_hor_2pulg">#REF!</definedName>
    <definedName name="ana_check_ver_3pulg">#REF!</definedName>
    <definedName name="ana_clorinador_para_agua_potable">[62]ANA!$F$381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hn_0.75pulgx90">[62]ANA!$F$1132</definedName>
    <definedName name="ana_codo_hn_1.5pulgx90">[62]ANA!$F$1125</definedName>
    <definedName name="ana_codo_hn_2pulgx90">[62]ANA!$F$1118</definedName>
    <definedName name="ana_codo_hn_4pulgx90">[62]ANA!$F$1111</definedName>
    <definedName name="ana_codo_pe_0.5pulgx90">[62]ANA!$F$1433</definedName>
    <definedName name="ana_codo_pe_0.75pulgx45">[62]ANA!$F$1451</definedName>
    <definedName name="ana_codo_pe_0.75pulgx90">[62]ANA!$F$1427</definedName>
    <definedName name="ana_codo_pe_1.5pulgx45">[62]ANA!$F$1439</definedName>
    <definedName name="ana_codo_pe_1.5pulgx90">[62]ANA!$F$1421</definedName>
    <definedName name="ana_codo_pe_1pulgx45">[62]ANA!$F$1445</definedName>
    <definedName name="ana_codo_pe_2pulgx90">[62]ANA!$F$1415</definedName>
    <definedName name="ana_codo_pp_0.5pulgx90">[62]ANA!$F$173</definedName>
    <definedName name="ana_codo_pp_0.75pulgx90">[62]ANA!$F$166</definedName>
    <definedName name="ana_codo_pp_1.5pulgx90">[62]ANA!$F$152</definedName>
    <definedName name="ana_codo_pp_1pulgx90">[62]ANA!$F$159</definedName>
    <definedName name="ana_codo_pp_4pulgx90">[62]ANA!$F$145</definedName>
    <definedName name="ana_codo_pvc_drenaje_2pulgx45">#REF!</definedName>
    <definedName name="ana_codo_pvc_drenaje_2pulgx90">[62]ANA!$F$732</definedName>
    <definedName name="ana_codo_pvc_drenaje_3pulgx45">#REF!</definedName>
    <definedName name="ana_codo_pvc_drenaje_3pulgx90">[62]ANA!$F$725</definedName>
    <definedName name="ana_codo_pvc_drenaje_4pulgx45">#REF!</definedName>
    <definedName name="ana_codo_pvc_drenaje_4pulgx90">[62]ANA!$F$718</definedName>
    <definedName name="ana_codo_pvc_drenaje_6pulgx45">[62]ANA!$F$739</definedName>
    <definedName name="ana_codo_pvc_drenaje_6pulgx90">[62]ANA!$F$711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.5pulgx90">[62]ANA!$F$1636</definedName>
    <definedName name="ana_codo_pvc_presion_1pulg">#REF!</definedName>
    <definedName name="ana_codo_pvc_presion_2pulg">#REF!</definedName>
    <definedName name="ana_codo_pvc_presion_2pulgx90">[62]ANA!$F$1629</definedName>
    <definedName name="ana_codo_pvc_presion_3pulg">#REF!</definedName>
    <definedName name="ana_codo_pvc_presion_3pulgx90">[62]ANA!$F$1622</definedName>
    <definedName name="ana_columna">#REF!</definedName>
    <definedName name="ana_columna_1.5pulg">#REF!</definedName>
    <definedName name="ana_columna_1pulg">#REF!</definedName>
    <definedName name="ana_columna_agua_1.5pulg">[62]ANA!$F$295</definedName>
    <definedName name="ana_columna_agua_1pulg">[62]ANA!$F$307</definedName>
    <definedName name="ana_columna_agua_3pulg">[62]ANA!$F$283</definedName>
    <definedName name="ana_columna_descaga_3pulg">#REF!</definedName>
    <definedName name="ana_columna_descaga_4pulg">#REF!</definedName>
    <definedName name="ana_columna_proteccion_incendio_1.5pulg">[62]ANA!$F$1212</definedName>
    <definedName name="ana_columna_proteccion_incendio_2pulg">[62]ANA!$F$1198</definedName>
    <definedName name="ana_columna_proteccion_incendio_3pulg">[62]ANA!$F$1183</definedName>
    <definedName name="ana_columna_proteccion_incendio_4pulg">[62]ANA!$F$1168</definedName>
    <definedName name="ana_columna_ventilacion_2pulg">#REF!</definedName>
    <definedName name="ana_columna_ventilacion_3pulg">#REF!</definedName>
    <definedName name="ana_columna_ventilacion_4pulg">[62]ANA!$F$908</definedName>
    <definedName name="ana_cotrtina_baño">[62]ANA!$F$542</definedName>
    <definedName name="ana_couplig_pvc_1.5pulg">[62]ANA!$F$1728</definedName>
    <definedName name="ana_couplig_pvc_2pulg">[62]ANA!$F$1721</definedName>
    <definedName name="ana_couplig_pvc_3pulg">[62]ANA!$F$1714</definedName>
    <definedName name="ana_couplig_pvc_4pulg">[62]ANA!$F$1707</definedName>
    <definedName name="ana_coupling_cpvc_1.5pulg">#REF!</definedName>
    <definedName name="ana_coupling_pp_0.75pulg">[62]ANA!$F$220</definedName>
    <definedName name="ana_coupling_pvc_drenaje_3pulg">[62]ANA!$F$803</definedName>
    <definedName name="ana_coupling_pvc_drenaje_4pulg">[62]ANA!$F$795</definedName>
    <definedName name="ana_desague_piso">#REF!</definedName>
    <definedName name="ana_drenaje_piso_2pulg">[62]ANA!$F$843</definedName>
    <definedName name="ana_electrovalvula_1.5pulg">[62]ANA!$F$1536</definedName>
    <definedName name="ana_electrovalvula_2pulg">[62]ANA!$F$1529</definedName>
    <definedName name="ana_filtrante">[62]ANA!$F$953</definedName>
    <definedName name="ana_filtro_150psi_60x60pulg">[62]ANA!$F$375</definedName>
    <definedName name="ana_fino_fondo">#REF!</definedName>
    <definedName name="ana_flotas_agua_potable">[62]ANA!$F$462</definedName>
    <definedName name="ana_fregadero">#REF!</definedName>
    <definedName name="ana_gabinete_proteccion_incendio">[62]ANA!$F$1230</definedName>
    <definedName name="ana_hidrante">[62]ANA!$F$1245</definedName>
    <definedName name="ana_imbornal">[62]ANA!$F$971</definedName>
    <definedName name="ana_inodoro">#REF!</definedName>
    <definedName name="ana_jacuzzi">#REF!</definedName>
    <definedName name="ana_juego_accesorios">#REF!</definedName>
    <definedName name="ana_lavamanos">#REF!</definedName>
    <definedName name="ana_llave_chorro">[62]ANA!$F$549</definedName>
    <definedName name="ana_losa_fondo">#REF!</definedName>
    <definedName name="ana_losa_techo">#REF!</definedName>
    <definedName name="ana_manifor_bomba_jokey">[62]ANA!$F$1321</definedName>
    <definedName name="ana_manifor_descarga_bomba_jokey">[62]ANA!$F$1333</definedName>
    <definedName name="ana_maniford_descarga_agua_potable">[62]ANA!$F$435</definedName>
    <definedName name="ana_maniford_incendio">[62]ANA!$F$1290</definedName>
    <definedName name="ana_maniford_succion_agua_potable">[62]ANA!$F$417</definedName>
    <definedName name="ana_niple_hn_1.5pulg">[62]ANA!$F$1153</definedName>
    <definedName name="ana_panel_contro_riego">[62]ANA!$F$1522</definedName>
    <definedName name="ana_panel_control_velocidad_variable">[62]ANA!$F$399</definedName>
    <definedName name="ana_pañete">#REF!</definedName>
    <definedName name="ana_plato_ducha">[62]ANA!$F$517</definedName>
    <definedName name="ana_red_cpvc_0.75x0.5pulg">#REF!</definedName>
    <definedName name="ana_red_hg_3x2">#REF!</definedName>
    <definedName name="ana_red_pe_0.75x0.5pulg">[62]ANA!$F$1487</definedName>
    <definedName name="ana_red_pe_1.5x0.5pulg">[62]ANA!$F$1469</definedName>
    <definedName name="ana_red_pe_1.5x1pulg">[62]ANA!$F$1463</definedName>
    <definedName name="ana_red_pe_1x0.5pulg">[62]ANA!$F$1481</definedName>
    <definedName name="ana_red_pe_1x0.75pulg">[62]ANA!$F$1475</definedName>
    <definedName name="ana_red_pe_2x1.5pulg">[62]ANA!$F$1457</definedName>
    <definedName name="ana_red_pp_0.75x0.375pulg">[62]ANA!$F$213</definedName>
    <definedName name="ana_red_pp_0.75x0.5pulg">[62]ANA!$F$205</definedName>
    <definedName name="ana_red_pp_1.5x0.75pulg">[62]ANA!$F$189</definedName>
    <definedName name="ana_red_pp_1.5x1pulg">[62]ANA!$F$181</definedName>
    <definedName name="ana_red_pp_1x0.75pulg">[62]ANA!$F$197</definedName>
    <definedName name="ana_red_pvc_3x2pulg">#REF!</definedName>
    <definedName name="ana_red_pvc_4x2pulg">#REF!</definedName>
    <definedName name="ana_red_pvc_4x3pulg">#REF!</definedName>
    <definedName name="ana_red_pvc_drenaje_3x2pulg">[62]ANA!$F$774</definedName>
    <definedName name="ana_red_pvc_drenaje_4x3pulg">[62]ANA!$F$767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d_pvc_presion_4x1.5pulg">[62]ANA!$F$1657</definedName>
    <definedName name="ana_red_pvc_presion_4x2pulg">[62]ANA!$F$1650</definedName>
    <definedName name="ana_red_pvc_presion_4x3pulg">[62]ANA!$F$1643</definedName>
    <definedName name="ana_rejilla_piso">[62]ANA!$F$859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agua_0.5pulg">[62]ANA!$F$262</definedName>
    <definedName name="ana_salida_agua_0.75pulg">[62]ANA!$F$253</definedName>
    <definedName name="ana_salida_agua_1.5pulg">[62]ANA!$F$243</definedName>
    <definedName name="ana_salida_drenaje_2pulg">#REF!</definedName>
    <definedName name="ana_salida_drenaje_4pulg">#REF!</definedName>
    <definedName name="ana_salida_gabinete_1.5pulg">[62]ANA!$F$1223</definedName>
    <definedName name="ana_salida_gas_0.375pulg">[62]ANA!$F$271</definedName>
    <definedName name="ana_salida_riego_0.5pulg">[62]ANA!$F$1498</definedName>
    <definedName name="ana_sensor_lluvia">[62]ANA!$F$1542</definedName>
    <definedName name="ana_siamesa">[62]ANA!$F$1252</definedName>
    <definedName name="ana_sifon_1.5pulg">[62]ANA!$F$810</definedName>
    <definedName name="ana_supresora_golpe_ariete_0.75pulg">[62]ANA!$F$369</definedName>
    <definedName name="ana_supresora_golpe_ariete_2pulg">[62]ANA!$F$1301</definedName>
    <definedName name="ana_supresora_golpe_ariete_3pulg">[62]ANA!$F$446</definedName>
    <definedName name="ana_tanque_hidroneumatico_210gls">[62]ANA!$F$387</definedName>
    <definedName name="ana_tapon_pvc_1.5pulg">[62]ANA!$F$1742</definedName>
    <definedName name="ana_tapon_pvc_3pulg">[62]ANA!$F$1735</definedName>
    <definedName name="ana_tapon_rejistro_pvc_drenaje_2pulg">[62]ANA!$F$788</definedName>
    <definedName name="ana_tapon_rejistro_pvc_drenaje_4pulg">[62]ANA!$F$781</definedName>
    <definedName name="ana_tee_cpvc_0.5pulg">#REF!</definedName>
    <definedName name="ana_tee_cpvc_0.75pulg">#REF!</definedName>
    <definedName name="ana_tee_hg_3hg">#REF!</definedName>
    <definedName name="ana_tee_hn_1.5x1.5pulg">[62]ANA!$F$1104</definedName>
    <definedName name="ana_tee_hn_2x1.5pulg">[62]ANA!$F$1097</definedName>
    <definedName name="ana_tee_hn_2x2pulg">[62]ANA!$F$1090</definedName>
    <definedName name="ana_tee_hn_4x4pulg">[62]ANA!$F$1083</definedName>
    <definedName name="ana_tee_pe_0.5x0.5pulg">[62]ANA!$F$1409</definedName>
    <definedName name="ana_tee_pe_0.75x0.75pulg">[62]ANA!$F$1403</definedName>
    <definedName name="ana_tee_pe_1.5x1.5pulg">[62]ANA!$F$1391</definedName>
    <definedName name="ana_tee_pe_1x1pulg">[62]ANA!$F$1397</definedName>
    <definedName name="ana_tee_pe_2x2pulg">[62]ANA!$F$1385</definedName>
    <definedName name="ana_tee_pp_0.5x0.5pulg">[62]ANA!$F$138</definedName>
    <definedName name="ana_tee_pp_0.75x0.5pulg">[62]ANA!$F$131</definedName>
    <definedName name="ana_tee_pp_0.75x0.75pulg">[62]ANA!$F$123</definedName>
    <definedName name="ana_tee_pp_1.5x1.5pulg">[62]ANA!$F$101</definedName>
    <definedName name="ana_tee_pp_1x0.75pulg">[62]ANA!$F$116</definedName>
    <definedName name="ana_tee_pp_1x1pulg">[62]ANA!$F$108</definedName>
    <definedName name="ana_tee_pp_2x1pulg">[62]ANA!$F$94</definedName>
    <definedName name="ana_tee_pp_4x4pulg">[62]ANA!$F$86</definedName>
    <definedName name="ana_tee_pvc_presion_0.5pulg">#REF!</definedName>
    <definedName name="ana_tee_pvc_presion_0.75pulg">#REF!</definedName>
    <definedName name="ana_tee_pvc_presion_1.5pulg">#REF!</definedName>
    <definedName name="ana_tee_pvc_presion_1.5x1.5pulg">[62]ANA!$F$1615</definedName>
    <definedName name="ana_tee_pvc_presion_1pulg">#REF!</definedName>
    <definedName name="ana_tee_pvc_presion_2pulg">#REF!</definedName>
    <definedName name="ana_tee_pvc_presion_2x2pulg">[62]ANA!$F$1608</definedName>
    <definedName name="ana_tee_pvc_presion_3pulg">#REF!</definedName>
    <definedName name="ana_tee_pvc_presion_3x3pulg">[62]ANA!$F$1601</definedName>
    <definedName name="ana_tee_pvc_presion_4x4pulg">[62]ANA!$F$1594</definedName>
    <definedName name="ana_tee_yee_pvc_drenaje_2X2pulg">[62]ANA!$F$663</definedName>
    <definedName name="ana_tee_yee_pvc_drenaje_3X2pulg">[62]ANA!$F$656</definedName>
    <definedName name="ana_tee_yee_pvc_drenaje_3X3pulg">[62]ANA!$F$649</definedName>
    <definedName name="ana_tee_yee_pvc_drenaje_4X3pulg">[62]ANA!$F$642</definedName>
    <definedName name="ana_tee_yee_pvc_drenaje_4X4pulg">[62]ANA!$F$634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escape_motor">[62]ANA!$F$1309</definedName>
    <definedName name="ana_tub_hg_2pulg">#REF!</definedName>
    <definedName name="ana_tub_hg_3pulg">#REF!</definedName>
    <definedName name="ana_tub_hn_0.75pulg">[62]ANA!$F$1076</definedName>
    <definedName name="ana_tub_hn_1.5pulg">[62]ANA!$F$1066</definedName>
    <definedName name="ana_tub_hn_2pulg">[62]ANA!$F$1056</definedName>
    <definedName name="ana_tub_hn_4pulg">[62]ANA!$F$1046</definedName>
    <definedName name="ana_tub_pe_pn10_0.5pulg">[62]ANA!$F$1379</definedName>
    <definedName name="ana_tub_pe_pn10_0.75pulg">[62]ANA!$F$1370</definedName>
    <definedName name="ana_tub_pe_pn10_1.5pulg">[62]ANA!$F$1352</definedName>
    <definedName name="ana_tub_pe_pn10_1pulg">[62]ANA!$F$1361</definedName>
    <definedName name="ana_tub_pe_pn10_2pulg">[62]ANA!$F$1343</definedName>
    <definedName name="ana_tub_pp_0.375pulg_colg">[62]ANA!$F$79</definedName>
    <definedName name="ana_tub_pp_0.5pulg_colg">[62]ANA!$F$71</definedName>
    <definedName name="ana_tub_pp_0.75pulg_colg">[62]ANA!$F$63</definedName>
    <definedName name="ana_tub_pp_1.5pulg_colg">[62]ANA!$F$47</definedName>
    <definedName name="ana_tub_pp_1pulg_colg">[62]ANA!$F$55</definedName>
    <definedName name="ana_tub_pp_3pulg_colg">[62]ANA!$F$31</definedName>
    <definedName name="ana_tub_pp_4pulg_colg">[62]ANA!$F$23</definedName>
    <definedName name="ana_tub_pvc_sdr26_1.5pulg_sot">[62]ANA!$F$1587</definedName>
    <definedName name="ana_tub_pvc_sdr26_2pulg_sot">[62]ANA!$F$1576</definedName>
    <definedName name="ana_tub_pvc_sdr26_3pulg_sot">[62]ANA!$F$1565</definedName>
    <definedName name="ana_tub_pvc_sdr26_4pulg_sot">[62]ANA!$F$1554</definedName>
    <definedName name="ana_tub_pvc_sdr32.5_2pulg_colg">[62]ANA!$F$581</definedName>
    <definedName name="ana_tub_pvc_sdr32.5_3pulg_colg">[62]ANA!$F$573</definedName>
    <definedName name="ana_tub_pvc_sdr32.5_4pulg_colg">[62]ANA!$F$565</definedName>
    <definedName name="ana_tub_pvc_sdr32.5_4pulg_sot">[62]ANA!$F$614</definedName>
    <definedName name="ana_tub_pvc_sdr32.5_6pulg_dren_frances">[62]ANA!$F$627</definedName>
    <definedName name="ana_tub_pvc_sdr32.5_6pulg_sot">[62]ANA!$F$603</definedName>
    <definedName name="ana_tub_pvc_sdr32.5_8pulg_sot">[62]ANA!$F$592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unidad_tratamiento_tampa_grasa">[62]ANA!$F$1035</definedName>
    <definedName name="ana_valvula_0.5pulg">[62]ANA!$F$339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aire_1pulg">[62]ANA!$F$456</definedName>
    <definedName name="ana_valvula_mariposa_2pulg">[62]ANA!$F$1266</definedName>
    <definedName name="ana_valvula_mariposa_4pulg">[62]ANA!$F$1259</definedName>
    <definedName name="ana_valvula_reguladora_1.5pulg">[62]ANA!$F$361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2X2pulg">[62]ANA!$F$704</definedName>
    <definedName name="ana_yee_pvc_drenaje_3pulg">#REF!</definedName>
    <definedName name="ana_yee_pvc_drenaje_3X2pulg">[62]ANA!$F$697</definedName>
    <definedName name="ana_yee_pvc_drenaje_4pulg">#REF!</definedName>
    <definedName name="ana_yee_pvc_drenaje_4X2pulg">[62]ANA!$F$690</definedName>
    <definedName name="ana_yee_pvc_drenaje_4X3pulg">[62]ANA!$F$684</definedName>
    <definedName name="ana_yee_pvc_drenaje_4X4pulg">[62]ANA!$F$677</definedName>
    <definedName name="ana_yee_pvc_drenaje_6X4pulg">[62]ANA!$F$670</definedName>
    <definedName name="ana_zabaleta">#REF!</definedName>
    <definedName name="ANAACEROS">#REF!</definedName>
    <definedName name="ANABLOQUESMUROS">#REF!</definedName>
    <definedName name="ANABORDILLOS">#REF!</definedName>
    <definedName name="ANACASETAS">#REF!</definedName>
    <definedName name="ANACONTEN">#REF!</definedName>
    <definedName name="ANADESPLUV">#REF!</definedName>
    <definedName name="ANAEMPAÑETES">#REF!</definedName>
    <definedName name="ANAESCALONES">#REF!</definedName>
    <definedName name="ANAHAANTEP">#REF!</definedName>
    <definedName name="ANAHABADENES">#REF!</definedName>
    <definedName name="ANAHACOL">#REF!</definedName>
    <definedName name="ANAHACOLAMA">#REF!</definedName>
    <definedName name="ANAHACOLCIR">#REF!</definedName>
    <definedName name="ANAHADINTELES">#REF!</definedName>
    <definedName name="ANAHALOSASMONO">#REF!</definedName>
    <definedName name="ANAHAMUROS">#REF!</definedName>
    <definedName name="ANAHARAMPASESC">#REF!</definedName>
    <definedName name="ANAHAVIGAS">#REF!</definedName>
    <definedName name="ANAHAVIGASAMA">#REF!</definedName>
    <definedName name="ANAHAVUELOS">#REF!</definedName>
    <definedName name="ANAHAZAPCOL1">#REF!</definedName>
    <definedName name="ANAHAZAPCOL2">#REF!</definedName>
    <definedName name="ANAHAZAPMUR1">#REF!</definedName>
    <definedName name="ANAHORMIND">#REF!</definedName>
    <definedName name="ANAHORMSIM">#REF!</definedName>
    <definedName name="ANAIMPERMEABILIZA">#REF!</definedName>
    <definedName name="ANAINSTELECTACOM">#REF!</definedName>
    <definedName name="ANAINSTELECTSALIDAS">#REF!</definedName>
    <definedName name="ANAINSTSANITAPATUBMO">#REF!</definedName>
    <definedName name="ANAINSTSANITCISTERNAS">#REF!</definedName>
    <definedName name="ANAINSTSANITCISTSEPT">#REF!</definedName>
    <definedName name="ANAINSTSANITCOLOCAPAR">#REF!</definedName>
    <definedName name="ANAL_REV.CER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AMALLASCICL">#REF!</definedName>
    <definedName name="ANAMORTEROS">#REF!</definedName>
    <definedName name="ANAMOVTIE">#REF!</definedName>
    <definedName name="ANAPINTURAS">#REF!</definedName>
    <definedName name="ANAPISOS">#REF!</definedName>
    <definedName name="ANAPORTAJEMAD">#REF!</definedName>
    <definedName name="ANAREPLANTEO">#REF!</definedName>
    <definedName name="ANAREVEST">#REF!</definedName>
    <definedName name="ANATECHOS">#REF!</definedName>
    <definedName name="ANATECHOSTERM">#REF!</definedName>
    <definedName name="ANAVENTANAS">#REF!</definedName>
    <definedName name="ANAVERJAS">#REF!</definedName>
    <definedName name="ancho">[88]volumen!$F$12</definedName>
    <definedName name="Anclaje_de_Pilotes">#REF!</definedName>
    <definedName name="Anclaje_de_Pilotes_2">#N/A</definedName>
    <definedName name="Anclaje_de_Pilotes_3">#N/A</definedName>
    <definedName name="ancoa">#REF!</definedName>
    <definedName name="Andamio">#REF!</definedName>
    <definedName name="Andamio.Goteros">#REF!</definedName>
    <definedName name="Andamio.Panete">#REF!</definedName>
    <definedName name="Andamio.Pañete.pared.Exterior">[85]Insumos!$E$155</definedName>
    <definedName name="ANDAMIOS">#REF!</definedName>
    <definedName name="Andamios.Bloque">#REF!</definedName>
    <definedName name="Andamios____0.25_planchas_plywood___10_usos">[72]Insumos!$B$25:$D$25</definedName>
    <definedName name="andamiosin">#REF!</definedName>
    <definedName name="ANDAMIOSPLAF">#REF!</definedName>
    <definedName name="ANDBL">#REF!</definedName>
    <definedName name="ANDBLM2">#REF!</definedName>
    <definedName name="ANDPAÑ">#REF!</definedName>
    <definedName name="Anf.LosasYvuelos">[89]Análisis!#REF!</definedName>
    <definedName name="Anfi.Zap.Col">[89]Análisis!#REF!</definedName>
    <definedName name="Anfit.Col.C1">[89]Análisis!#REF!</definedName>
    <definedName name="Anfit.Col.CA">[89]Análisis!#REF!</definedName>
    <definedName name="ANFITEATRO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IMACION">#REF!</definedName>
    <definedName name="antepech">[23]Volumenes!#REF!</definedName>
    <definedName name="ANTEPECHO">'[87]anal term'!$F$1819</definedName>
    <definedName name="Antepecho..superior.incluye.losa">[85]Análisis!$D$658</definedName>
    <definedName name="antepecho.block.de.6">#REF!</definedName>
    <definedName name="antonio">#N/A</definedName>
    <definedName name="APAÑ">[23]Volumenes!#REF!</definedName>
    <definedName name="APARATOS">#REF!</definedName>
    <definedName name="APE">#REF!</definedName>
    <definedName name="API">#REF!</definedName>
    <definedName name="APIN">[23]Volumenes!#REF!</definedName>
    <definedName name="APLICARLACA2C">#REF!</definedName>
    <definedName name="APT">#REF!</definedName>
    <definedName name="AQUAPEL">#REF!</definedName>
    <definedName name="AR">#REF!</definedName>
    <definedName name="ARANDELA_INODORO_PVC_4">#REF!</definedName>
    <definedName name="ARANDELAINODORO">[65]Materiales!$E$496</definedName>
    <definedName name="ARANDELAPLAS">#REF!</definedName>
    <definedName name="archivo">#REF!</definedName>
    <definedName name="ARCILLA_ROJA">#REF!</definedName>
    <definedName name="arcos" hidden="1">{#N/A,#N/A,FALSE,"CDSANFER"}</definedName>
    <definedName name="are" hidden="1">'[82]ANALISIS STO DGO'!#REF!</definedName>
    <definedName name="_xlnm.Extract">#REF!</definedName>
    <definedName name="_xlnm.Print_Area" localSheetId="0">'PRESUPUESTO FINAL'!$B$1:$H$155</definedName>
    <definedName name="_xlnm.Print_Area">[6]A!#REF!</definedName>
    <definedName name="AREA1">#REF!</definedName>
    <definedName name="AREA12">#REF!</definedName>
    <definedName name="AREA34">#REF!</definedName>
    <definedName name="AREA38">#REF!</definedName>
    <definedName name="AREAB8">[23]Volumenes!#REF!</definedName>
    <definedName name="AREABACO">[23]Volumenes!#REF!</definedName>
    <definedName name="AREALIGER">[23]Volumenes!#REF!</definedName>
    <definedName name="AREALOMA">[23]Volumenes!#REF!</definedName>
    <definedName name="AREARET.">[23]Volumenes!#REF!</definedName>
    <definedName name="AREASULAVIZUMU">[23]Volumenes!#REF!</definedName>
    <definedName name="AREASUPLAVIZUMU">[23]Volumenes!#REF!</definedName>
    <definedName name="AREASUTO">[23]Volumenes!#REF!</definedName>
    <definedName name="AREASUTOFO">[23]Volumenes!#REF!</definedName>
    <definedName name="AREAXX">[23]Volumenes!#REF!</definedName>
    <definedName name="AREFIPAÑ">[24]Mat!$D$23</definedName>
    <definedName name="AREGRULA">[24]Mat!$D$24</definedName>
    <definedName name="AREITA">[24]Mat!$D$25</definedName>
    <definedName name="ARENA">#REF!</definedName>
    <definedName name="Arena.Horm.Visto">[71]Insumos!$E$16</definedName>
    <definedName name="Arena_Fina">[72]Insumos!$B$17:$D$17</definedName>
    <definedName name="Arena_Gruesa_Lavada">[72]Insumos!$B$16:$D$16</definedName>
    <definedName name="ARENA_LAV_CLASIF">'[86]MATERIALES LISTADO'!$D$9</definedName>
    <definedName name="ARENA_PAÑETE">#REF!</definedName>
    <definedName name="Arena_Triturada_y_Lavada___especial_para_hormigones">[72]Insumos!$B$14:$D$14</definedName>
    <definedName name="ARENAA">[63]Materiales!$E$6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[75]MATERIALES!$G$12</definedName>
    <definedName name="ARENAL">[63]Materiales!$E$9</definedName>
    <definedName name="ArenaLaAltagracia.MA">#REF!</definedName>
    <definedName name="arenalavada">[75]MATERIALES!$G$13</definedName>
    <definedName name="ARENAMINA">#REF!</definedName>
    <definedName name="ArenaOchoa.MA">[90]Insumos!$C$14</definedName>
    <definedName name="Arenap">#REF!</definedName>
    <definedName name="ArenaPanete.MA">#REF!</definedName>
    <definedName name="ARENAPAÑETE">#REF!</definedName>
    <definedName name="ArenaPlanta">#REF!</definedName>
    <definedName name="arenapta">#REF!</definedName>
    <definedName name="ari">#REF!</definedName>
    <definedName name="ARIAS">'[91]Part. No Ejecutables'!#REF!</definedName>
    <definedName name="arii">#REF!</definedName>
    <definedName name="ariii">#REF!</definedName>
    <definedName name="ariiii">#REF!</definedName>
    <definedName name="arlane">#REF!</definedName>
    <definedName name="ARO">'[91]Part. No Ejecutables'!#REF!</definedName>
    <definedName name="ARQSA">#REF!</definedName>
    <definedName name="arranque">'[68]Listado Equipos a utilizar'!#REF!</definedName>
    <definedName name="as">[92]M.O.!#REF!</definedName>
    <definedName name="ASAS">#REF!</definedName>
    <definedName name="ASCENSORES">#REF!</definedName>
    <definedName name="asd">#REF!</definedName>
    <definedName name="ASF2in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U">'[91]Part. No Ejecutables'!#REF!</definedName>
    <definedName name="AU.MT.RE.COM.GRA">[93]R.A.U.!$F$25</definedName>
    <definedName name="AUMENTO_OCB">#REF!</definedName>
    <definedName name="aumentoorden">#REF!</definedName>
    <definedName name="AV">#REF!</definedName>
    <definedName name="AY">'[23]anal term'!#REF!</definedName>
    <definedName name="AYCA">#REF!</definedName>
    <definedName name="AYCARP">[94]Ins!#REF!</definedName>
    <definedName name="AYDE">#REF!</definedName>
    <definedName name="AYDTE">#REF!</definedName>
    <definedName name="AYEL">#REF!</definedName>
    <definedName name="ayoperador">#REF!</definedName>
    <definedName name="AYPI">#REF!</definedName>
    <definedName name="AYPL">#REF!</definedName>
    <definedName name="AYUD">#REF!</definedName>
    <definedName name="AYUDANTE">#REF!</definedName>
    <definedName name="Ayudante_2da">#REF!</definedName>
    <definedName name="Ayudante_Soldador">#REF!</definedName>
    <definedName name="ayudcadenero">[75]OBRAMANO!$F$67</definedName>
    <definedName name="AYUDCARP">#REF!</definedName>
    <definedName name="AYVA">#REF!</definedName>
    <definedName name="AZM">#REF!</definedName>
    <definedName name="AZMC">#REF!</definedName>
    <definedName name="B">#REF!</definedName>
    <definedName name="B626c146">#REF!</definedName>
    <definedName name="BACHEOT_CA15PULG">#REF!</definedName>
    <definedName name="BACHEOT_CA1PULG">#REF!</definedName>
    <definedName name="BACHEOT_CA2PULG">#REF!</definedName>
    <definedName name="BADEN_HA_TIPA">#REF!</definedName>
    <definedName name="BADEN_HC_TIPA">#REF!</definedName>
    <definedName name="BAJA4SDR41">#REF!</definedName>
    <definedName name="bajada.tubo.24">#REF!</definedName>
    <definedName name="bajan">[95]Analisis!$E$1192</definedName>
    <definedName name="BAJANTEDE3">[65]Analisis!$F$672</definedName>
    <definedName name="BAJANTEDE4">[65]Analisis!$F$679</definedName>
    <definedName name="BALAUSTRES">#REF!</definedName>
    <definedName name="Baldosas_Granito_40x40____Linea_de_Lujo_Color">[72]Insumos!$B$26:$D$26</definedName>
    <definedName name="BALDOSAS_TRANSPARENTE">#REF!</definedName>
    <definedName name="Baldosin30x60">[96]Insumos!$E$90</definedName>
    <definedName name="Baldosines.GraniMármol">[85]Insumos!$E$71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kfj02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.blanca">#REF!</definedName>
    <definedName name="BAÑERAHFBCA">#REF!</definedName>
    <definedName name="BAÑERAHFCOL">#REF!</definedName>
    <definedName name="BAÑERALIV">#REF!</definedName>
    <definedName name="BAÑLIV">#REF!</definedName>
    <definedName name="BAÑOS">#REF!</definedName>
    <definedName name="BAPIPORCTO">'[23]Anal. horm.'!#REF!</definedName>
    <definedName name="Bar.Piscina">#REF!</definedName>
    <definedName name="Baranda.hierro">#REF!</definedName>
    <definedName name="Baranda.hierro.simple">#REF!</definedName>
    <definedName name="baranda2">[23]Volumenes!#REF!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[56]analisis!$G$2860</definedName>
    <definedName name="BARRIDO_SUP">#REF!</definedName>
    <definedName name="BARRO">#REF!</definedName>
    <definedName name="BASE">[51]ANALISIS!#REF!</definedName>
    <definedName name="base.pedestal">#REF!</definedName>
    <definedName name="Base.piso.Mármol">[85]Análisis!$D$471</definedName>
    <definedName name="base.sofa.cama">#REF!</definedName>
    <definedName name="BASE_CONTEN">#REF!</definedName>
    <definedName name="Base_Gran_natural_D">#REF!</definedName>
    <definedName name="Base_Gran_natural_retro">#REF!</definedName>
    <definedName name="Base_Gran_planta">#REF!</definedName>
    <definedName name="Base_Gran_planta_trit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d_4">[97]PRECIOS!$E$82</definedName>
    <definedName name="Beg_Bal">#REF!</definedName>
    <definedName name="BENEF">#REF!</definedName>
    <definedName name="BENEFICIOS">#REF!</definedName>
    <definedName name="BERM">#REF!</definedName>
    <definedName name="Bidet_Royal____Aparato">[21]Insumos!#REF!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HORM4">'[23]Anal. horm.'!#REF!</definedName>
    <definedName name="BLHORM6A60">[24]UASD!$F$3256</definedName>
    <definedName name="BLHORM8A40">'[23]Anal. horm.'!#REF!</definedName>
    <definedName name="BLHORM8A80">'[23]Anal. horm.'!#REF!</definedName>
    <definedName name="BLO_6">[70]Análisis!$H$1538</definedName>
    <definedName name="BLO_6_BNP">[70]Análisis!$H$1557</definedName>
    <definedName name="blobnp">[23]Volumenes!#REF!</definedName>
    <definedName name="bloc">[98]Ana!$F$139</definedName>
    <definedName name="bloc6">'[87]anal term'!$G$251</definedName>
    <definedName name="block">[98]Ana!$F$183</definedName>
    <definedName name="block.8.bnp.20">'[99]Ana.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15">[100]Analisis!$F$208</definedName>
    <definedName name="block4">#REF!</definedName>
    <definedName name="BLOCK4RUST">#REF!</definedName>
    <definedName name="BLOCK5">#REF!</definedName>
    <definedName name="BLOCK6">#REF!</definedName>
    <definedName name="Block61">[23]Volumenes!#REF!</definedName>
    <definedName name="block63">[23]Volumenes!#REF!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ESP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CRI">#REF!</definedName>
    <definedName name="BLOK6">'[23]Anal. horm.'!#REF!</definedName>
    <definedName name="bloq4">[95]Analisis!$E$751</definedName>
    <definedName name="bloq6">[95]Analisis!$E$739</definedName>
    <definedName name="BLOQ61">[23]Volumenes!#REF!</definedName>
    <definedName name="Bloque.12.M.A.">#REF!</definedName>
    <definedName name="Bloque.12.SNP.Villas">[85]Análisis!$D$1112</definedName>
    <definedName name="Bloque.4.Barpis">[89]Análisis!#REF!</definedName>
    <definedName name="Bloque.4.MA">#REF!</definedName>
    <definedName name="Bloque.4.SNP.Mezc.Antillana">[89]Análisis!#REF!</definedName>
    <definedName name="Bloque.4.SNP.Villas">[85]Análisis!$D$915</definedName>
    <definedName name="Bloque.4BNP.Mezc.Antillana">[89]Análisis!#REF!</definedName>
    <definedName name="Bloque.6.BNP.Mezc.Antillana">[89]Análisis!#REF!</definedName>
    <definedName name="Bloque.6.BNP.Villas">#REF!</definedName>
    <definedName name="Bloque.6.MA">#REF!</definedName>
    <definedName name="Bloque.6.SNP.Mezc.Antillana">[89]Análisis!#REF!</definedName>
    <definedName name="Bloque.6.SNP.Villas">#REF!</definedName>
    <definedName name="Bloque.8.BNP.Villas">#REF!</definedName>
    <definedName name="Bloque.8.MA">#REF!</definedName>
    <definedName name="Bloque.8.SNP.Villas">#REF!</definedName>
    <definedName name="Bloque.8.SNP.Villas.A0.8">#REF!</definedName>
    <definedName name="Bloque.8SNP.Villas">#REF!</definedName>
    <definedName name="Bloque.Med.Luna.8.MA">[85]Insumos!#REF!</definedName>
    <definedName name="BLOQUE4">[63]Materiales!$E$651</definedName>
    <definedName name="BLOQUE6">[74]Materiales!$C$81</definedName>
    <definedName name="BLOQUE8">#REF!</definedName>
    <definedName name="bloques">[98]Ana!$F$139</definedName>
    <definedName name="Bloques.8.BNTN.Mezc.Antillana">[89]Análisis!#REF!</definedName>
    <definedName name="Bloques.8.SNP.Mezc.Antillana">[89]Análisis!#REF!</definedName>
    <definedName name="Bloques.8.SNPT">[85]Análisis!$D$306</definedName>
    <definedName name="bloques.calados">#REF!</definedName>
    <definedName name="Bloques_de_4">[72]Insumos!$B$21:$D$21</definedName>
    <definedName name="Bloques_de_6">[72]Insumos!$B$22:$D$22</definedName>
    <definedName name="Bloques_de_8">[72]Insumos!$B$23:$D$23</definedName>
    <definedName name="bloques4">[75]MATERIALES!#REF!</definedName>
    <definedName name="bloques6">[75]MATERIALES!#REF!</definedName>
    <definedName name="bloques8">[75]MATERIALES!#REF!</definedName>
    <definedName name="BLOQUESVID">[101]Ins!$E$260</definedName>
    <definedName name="bobedilla">#REF!</definedName>
    <definedName name="bobedilla6.54">#REF!</definedName>
    <definedName name="BOMBA">#REF!</definedName>
    <definedName name="Bomba.Arrastre">[85]Insumos!$E$142</definedName>
    <definedName name="BOMBA_ACHIQUE">#REF!</definedName>
    <definedName name="bombahorm">#REF!</definedName>
    <definedName name="BOMBAS">#REF!</definedName>
    <definedName name="bombeo" hidden="1">'[48]ANALISIS STO DGO'!#REF!</definedName>
    <definedName name="BOMBILLAS_1500W">[102]INSU!$B$42</definedName>
    <definedName name="BOMVAC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e.marmol.A">[85]Insumos!#REF!</definedName>
    <definedName name="Bordillo.Granito.Lavado">#REF!</definedName>
    <definedName name="BORDILLO4">#REF!</definedName>
    <definedName name="BORDILLO6">#REF!</definedName>
    <definedName name="BORDILLO8">#REF!</definedName>
    <definedName name="Borrar_C.A1">[103]Col.Amarre!$J$9:$M$9,[103]Col.Amarre!$J$10:$R$10,[103]Col.Amarre!$AG$13:$AH$13,[103]Col.Amarre!$AJ$11:$AK$11,[103]Col.Amarre!$AP$13:$AQ$13,[103]Col.Amarre!$AR$11:$AS$11,[103]Col.Amarre!$D$16:$M$35,[103]Col.Amarre!$V$16:$AC$35</definedName>
    <definedName name="Borrar_Esc.">[103]Escalera!$J$9:$M$9,[103]Escalera!$J$10:$R$10,[103]Escalera!$AL$14:$AM$14,[103]Escalera!$AL$16:$AM$16,[103]Escalera!$I$16:$M$16,[103]Escalera!$B$19:$AE$32,[103]Escalera!$AN$19:$AQ$32</definedName>
    <definedName name="Borrar_Muros">[103]Muros!$W$15:$Z$15,[103]Muros!$AA$15:$AD$15,[103]Muros!$AF$13,[103]Muros!$K$20:$L$20,[103]Muros!$O$26:$P$26</definedName>
    <definedName name="Borrar_Precio">[104]Cotz.!$F$23:$F$800,[104]Cotz.!$K$280:$K$800</definedName>
    <definedName name="Borrar_V.C1">[105]qqVgas!$J$9:$M$9,[105]qqVgas!$J$10:$R$10,[105]qqVgas!$AJ$11:$AK$11,[105]qqVgas!$AR$11:$AS$11,[105]qqVgas!$AG$13:$AH$13,[105]qqVgas!$AP$13:$AQ$13,[105]qqVgas!$D$16:$AC$195</definedName>
    <definedName name="BOT">#REF!</definedName>
    <definedName name="BOTE">#REF!</definedName>
    <definedName name="BOTE_3.6KM">'[106]Analisis BC'!$H$60</definedName>
    <definedName name="bote_3km">#REF!</definedName>
    <definedName name="bote_5km">#REF!</definedName>
    <definedName name="Bote_de_Material">[72]Insumos!$B$27:$D$27</definedName>
    <definedName name="BOTE_ESCOMBROS">#REF!</definedName>
    <definedName name="Bote_Mano">#REF!</definedName>
    <definedName name="BOTE3.6KM">[100]Analisis!$F$80</definedName>
    <definedName name="BOTEEQUIPO">#REF!</definedName>
    <definedName name="BOTEMANO">[107]ANALISIS!$H$256</definedName>
    <definedName name="botes">[108]GONZALO!#REF!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#REF!</definedName>
    <definedName name="BOTONTIMBRE">#REF!</definedName>
    <definedName name="BOVFOAM">#REF!</definedName>
    <definedName name="boxes">[58]Factura!#REF!</definedName>
    <definedName name="bp_4">[97]PRECIOS!$E$84</definedName>
    <definedName name="BPLUV4SDR41CONTRA">#REF!</definedName>
    <definedName name="BREAKER15">#REF!</definedName>
    <definedName name="BREAKER2P40">#REF!</definedName>
    <definedName name="BREAKER2P60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[72]Insumos!$B$148:$D$148</definedName>
    <definedName name="BRIGADATOPOGRAFICA">[109]M.O.!$C$9</definedName>
    <definedName name="Brillado.Marmol">[85]Insumos!$E$134</definedName>
    <definedName name="brochas">#REF!</definedName>
    <definedName name="BT">#REF!</definedName>
    <definedName name="bUENO" hidden="1">'[48]ANALISIS STO DGO'!#REF!</definedName>
    <definedName name="bult" hidden="1">'[48]ANALISIS STO DGO'!#REF!</definedName>
    <definedName name="bum">'[50]Pres. '!#REF!</definedName>
    <definedName name="button_area_1">#REF!</definedName>
    <definedName name="Buzon_colector">[110]tablas!$A$67:$J$70</definedName>
    <definedName name="bxcv" hidden="1">'[48]ANALISIS STO DGO'!#REF!</definedName>
    <definedName name="C._ADICIONAL">#N/A</definedName>
    <definedName name="c.gas.gen">#REF!</definedName>
    <definedName name="C.Piscina.C1">[89]Análisis!#REF!</definedName>
    <definedName name="C.Piscina.C2">[89]Análisis!#REF!</definedName>
    <definedName name="C.Piscina.C3">[89]Análisis!#REF!</definedName>
    <definedName name="C.Piscina.C4">[89]Análisis!#REF!</definedName>
    <definedName name="C.Piscina.C5">[89]Análisis!#REF!</definedName>
    <definedName name="C.Piscina.Cc">[89]Análisis!#REF!</definedName>
    <definedName name="C.Piscina.Losa">[89]Análisis!#REF!</definedName>
    <definedName name="C.Piscina.V1">[89]Análisis!#REF!</definedName>
    <definedName name="C.Piscina.V2">[89]Análisis!#REF!</definedName>
    <definedName name="C.Piscina.V3">[89]Análisis!#REF!</definedName>
    <definedName name="C.Piscina.V4">[89]Análisis!#REF!</definedName>
    <definedName name="C.Piscina.V5">[89]Análisis!#REF!</definedName>
    <definedName name="C.Piscina.V6">[89]Análisis!#REF!</definedName>
    <definedName name="C.Piscina.ZC1">[89]Análisis!#REF!</definedName>
    <definedName name="C.Piscina.ZC2">[89]Análisis!#REF!</definedName>
    <definedName name="C.Piscina.ZC3">[89]Análisis!#REF!</definedName>
    <definedName name="C.Piscina.ZC4">[89]Análisis!#REF!</definedName>
    <definedName name="C.Piscina.ZC5">[89]Análisis!#REF!</definedName>
    <definedName name="C.Piscina.ZCc">[89]Análisis!#REF!</definedName>
    <definedName name="C.Tennis.C1">[89]Análisis!#REF!</definedName>
    <definedName name="C.Tennis.C2yC5">[89]Análisis!#REF!</definedName>
    <definedName name="C.Tennis.C4">[89]Análisis!#REF!</definedName>
    <definedName name="C.Tennis.V1">[89]Análisis!#REF!</definedName>
    <definedName name="C.Tennis.V10">[89]Análisis!#REF!</definedName>
    <definedName name="C.Tennis.V2">[89]Análisis!#REF!</definedName>
    <definedName name="C.Tennis.V3">[89]Análisis!#REF!</definedName>
    <definedName name="C.Tennis.V4">[89]Análisis!#REF!</definedName>
    <definedName name="C.Tennis.V5">[89]Análisis!#REF!</definedName>
    <definedName name="C.Tennis.V6">[89]Análisis!#REF!</definedName>
    <definedName name="C.Tennis.V7">[89]Análisis!#REF!</definedName>
    <definedName name="C.Tennis.V8">[89]Análisis!#REF!</definedName>
    <definedName name="C.Tennis.V9">[89]Análisis!#REF!</definedName>
    <definedName name="C.Tennis.ZC1">[89]Análisis!#REF!</definedName>
    <definedName name="C.Tennis.Zc2">[89]Análisis!#REF!</definedName>
    <definedName name="C.Tennis.ZC3">[89]Análisis!#REF!</definedName>
    <definedName name="C.Tennis.ZC4">[89]Análisis!#REF!</definedName>
    <definedName name="C.Tennis.ZC5">[89]Análisis!#REF!</definedName>
    <definedName name="C1.1erN.Villa">[85]Análisis!#REF!</definedName>
    <definedName name="C1.2doN.Villas">[85]Análisis!#REF!</definedName>
    <definedName name="C2.1erN.Villa">[85]Análisis!#REF!</definedName>
    <definedName name="C3.2do.N.Villa">[85]Análisis!#REF!</definedName>
    <definedName name="CA05pulg">#REF!</definedName>
    <definedName name="CA15pulg">#REF!</definedName>
    <definedName name="CA1pulg">#REF!</definedName>
    <definedName name="CA25pulg">#REF!</definedName>
    <definedName name="CA2pulg">#REF!</definedName>
    <definedName name="CA3pulg">#REF!</definedName>
    <definedName name="CA4pulg">#REF!</definedName>
    <definedName name="Caareteo.2do.N">#REF!</definedName>
    <definedName name="CAASC1">[23]Volumenes!#REF!</definedName>
    <definedName name="caballete.tejas.hispaniola">#REF!</definedName>
    <definedName name="CABALLETEALUZINC">'[111]ANALISIS HORMIGON ARMADO'!#REF!</definedName>
    <definedName name="CABALLETEBARRO">#REF!</definedName>
    <definedName name="CABALLETEZ29">#REF!</definedName>
    <definedName name="CABAÑA">'[112]PRECIOS MAT.'!#REF!</definedName>
    <definedName name="Cabañas.Ejecutivas">'[85]Cabañas Ejecutivas'!$G$109</definedName>
    <definedName name="Cabañas.Presidenciales">'[85]Cabañas Presidenciales '!$G$161</definedName>
    <definedName name="cabañas.simpleI">'[85]Cabañas simple Tipo I'!$G$106</definedName>
    <definedName name="cabañas.simpleII">'[85]Cabañas simple Tipo 2'!$G$106</definedName>
    <definedName name="cabañas.simpleIII">'[85]Cabañas simple Tipo 3'!$G$107</definedName>
    <definedName name="Cabañas.Vice.Presidenciales">'[85]Cabañas Vice Presidenciales'!$G$157</definedName>
    <definedName name="CABEZA">#REF!</definedName>
    <definedName name="CABEZAL">#REF!</definedName>
    <definedName name="cabezal_esviajado_36">[110]tablas!$A$3:$Q$12</definedName>
    <definedName name="cabezal_esviajado_48">[110]tablas!$A$16:$Q$25</definedName>
    <definedName name="cabezal_esviajado_60">[110]tablas!$A$29:$Q$38</definedName>
    <definedName name="cabezal_esviajado_72">[110]tablas!$A$42:$Q$51</definedName>
    <definedName name="Cabezal_tipo_muro">[110]tablas!$A$55:$Q$64</definedName>
    <definedName name="Cable_de_Postensado">#REF!</definedName>
    <definedName name="Cable_de_Postensado_2">#N/A</definedName>
    <definedName name="Cable_de_Postensado_3">#N/A</definedName>
    <definedName name="cablo2">[87]Volumenes!$I$2234</definedName>
    <definedName name="cablo3">[23]Volumenes!#REF!</definedName>
    <definedName name="CABTEJAASFINST">#REF!</definedName>
    <definedName name="CACCATO">#REF!</definedName>
    <definedName name="CACCEMP">#REF!</definedName>
    <definedName name="CACERO">#REF!</definedName>
    <definedName name="CACERO1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COM12HG">#REF!</definedName>
    <definedName name="CACOM12PVC">#REF!</definedName>
    <definedName name="CACOM8HG">#REF!</definedName>
    <definedName name="cadeneros">'[81]O.M.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METAL2X4DE1_2">[63]Materiales!$E$766</definedName>
    <definedName name="CAJAMETAL2X4DE3_4">[63]Materiales!$E$767</definedName>
    <definedName name="CAJAOCTA12">#REF!</definedName>
    <definedName name="cal">#REF!</definedName>
    <definedName name="Cal.Hidratada">[85]Insumos!$E$21</definedName>
    <definedName name="Cal.Hidratada.Perla">#REF!</definedName>
    <definedName name="Cal_Pomier____50_Lbs.">[72]Insumos!$B$29:$D$29</definedName>
    <definedName name="calad">[95]Analisis!$E$757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ENTPVC">#REF!</definedName>
    <definedName name="CALICHE">#REF!</definedName>
    <definedName name="CALICHEB">#REF!</definedName>
    <definedName name="calle">#REF!</definedName>
    <definedName name="Calles.Acera.ycontenes">'[85]Calles, aceras y contenes'!$G$77</definedName>
    <definedName name="calzohormigon">#REF!</definedName>
    <definedName name="CAMA">'[91]Part. No Ejecutables'!#REF!</definedName>
    <definedName name="CAMARACAL">#REF!</definedName>
    <definedName name="CAMARAROC">#REF!</definedName>
    <definedName name="CAMARATIE">#REF!</definedName>
    <definedName name="camins">[95]Analisis!$E$971</definedName>
    <definedName name="CAMION_BOTE">#REF!</definedName>
    <definedName name="camioncama">'[68]Listado Equipos a utilizar'!#REF!</definedName>
    <definedName name="camioneta">'[68]Listado Equipos a utilizar'!#REF!</definedName>
    <definedName name="Camionv6">[59]Equipos!$E$14</definedName>
    <definedName name="CAMIONVOLTEO">[75]EQUIPOS!$I$19</definedName>
    <definedName name="CAMP">#REF!</definedName>
    <definedName name="CAMPAMENTO">#REF!</definedName>
    <definedName name="CAMU1">[23]Volumenes!#REF!</definedName>
    <definedName name="camufac2">[23]Volumenes!#REF!</definedName>
    <definedName name="CAN">[6]A!#REF!</definedName>
    <definedName name="can.meses">'[113]Analisis (2)'!$H$5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lizacion_EyS_ALC">#REF!</definedName>
    <definedName name="CANALIZACION_retro">#REF!</definedName>
    <definedName name="CANASC1">[23]Volumenes!#REF!</definedName>
    <definedName name="canblo2">[23]Volumenes!#REF!</definedName>
    <definedName name="CANCOL1">[23]Volumenes!#REF!</definedName>
    <definedName name="CANDADO">#REF!</definedName>
    <definedName name="CANMU1">[23]Volumenes!#REF!</definedName>
    <definedName name="CANO">[23]Volumenes!#REF!</definedName>
    <definedName name="Cant">#REF!</definedName>
    <definedName name="cant.meses">'[114]EST N. DE OVANDO CENTRAL (MOD. '!$I$5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[21]Sheet4!$C$1:$C$65536</definedName>
    <definedName name="cant5">[21]Sheet5!$C$1:$C$65536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EIRO_DE_OBRAS">[115]CANT_OBRAS!$H$8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o.Antillano">[89]Análisis!#REF!</definedName>
    <definedName name="CANTO1">[23]Volumenes!#REF!</definedName>
    <definedName name="CANTOS">[24]UASD!$F$3357</definedName>
    <definedName name="Cantos.1erN">#REF!</definedName>
    <definedName name="Cantos.2doN">#REF!</definedName>
    <definedName name="Cantos.3erN">#REF!</definedName>
    <definedName name="Cantos.4toN">#REF!</definedName>
    <definedName name="Cantos.Villa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.col.20x30">#REF!</definedName>
    <definedName name="Cap.col.30x40">#REF!</definedName>
    <definedName name="Cap.col.40x40">#REF!</definedName>
    <definedName name="Cap.col.redonda">#REF!</definedName>
    <definedName name="Cap.col.tapaytapa1cara">#REF!</definedName>
    <definedName name="Cap.col.tapaytapa2caras">#REF!</definedName>
    <definedName name="capa">[59]ManodeObra!$E$11</definedName>
    <definedName name="Capatazequipo">[75]OBRAMANO!$F$81</definedName>
    <definedName name="capu2">[23]Volumenes!#REF!</definedName>
    <definedName name="capu3">[23]Volumenes!#REF!</definedName>
    <definedName name="capu3y">[23]Volumenes!#REF!</definedName>
    <definedName name="capue2">[23]Volumenes!#REF!</definedName>
    <definedName name="CAR.SOC">'[116]Cargas Sociales'!$G$23</definedName>
    <definedName name="Car.Soc.">'[117]Cargas Sociales'!$G$29</definedName>
    <definedName name="CARANTEPECHO">[94]M.O.!#REF!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[23]Volumenes!#REF!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[94]M.O.!#REF!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[94]M.O.!#REF!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[94]M.O.!#REF!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eteo.3erN">#REF!</definedName>
    <definedName name="careteo.4to.N">#REF!</definedName>
    <definedName name="Careteo.Antillano">[89]Análisis!#REF!</definedName>
    <definedName name="careteo.Villas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'[68]Listado Equipos a utilizar'!#REF!</definedName>
    <definedName name="CARGADORB">[118]EQUIPOS!$D$13</definedName>
    <definedName name="carguio.retro.pala">#REF!</definedName>
    <definedName name="CARLOSAPLA">[94]M.O.!#REF!</definedName>
    <definedName name="CARLOSAVARIASAGUAS">[94]M.O.!#REF!</definedName>
    <definedName name="Carmen">#REF!</definedName>
    <definedName name="carmufac">[23]Volumenes!#REF!</definedName>
    <definedName name="CARMURO">[94]M.O.!#REF!</definedName>
    <definedName name="CARMUROCONF">#REF!</definedName>
    <definedName name="CARMUROINST">#REF!</definedName>
    <definedName name="caro">#REF!</definedName>
    <definedName name="Caro.viga.25x50">[96]Insumos!$E$225</definedName>
    <definedName name="Carp.Atc.Vigas.25x50">#REF!</definedName>
    <definedName name="Carp.Col.25x25">[96]Insumos!$E$199</definedName>
    <definedName name="Carp.Col.30x30">[96]Insumos!$E$200</definedName>
    <definedName name="Carp.Col.35x35">[96]Insumos!$E$201</definedName>
    <definedName name="Carp.Col.45x45">[96]Insumos!$E$203</definedName>
    <definedName name="Carp.Col.50x50">[96]Insumos!$E$204</definedName>
    <definedName name="Carp.Col.55x55">[96]Insumos!$E$205</definedName>
    <definedName name="Carp.Col.60x60">[96]Insumos!$E$206</definedName>
    <definedName name="Carp.Col.Ø25cm">[96]Insumos!$E$208</definedName>
    <definedName name="Carp.Col.Ø30">[96]Insumos!$E$209</definedName>
    <definedName name="Carp.Col.Ø35">#REF!</definedName>
    <definedName name="Carp.Col.Ø40">[96]Insumos!$E$211</definedName>
    <definedName name="Carp.Col.Ø45">[96]Insumos!$E$212</definedName>
    <definedName name="Carp.Col.Ø65">#REF!</definedName>
    <definedName name="Carp.Col.Ø90">[96]Insumos!$E$217</definedName>
    <definedName name="Carp.col.tapaytapa">[96]Insumos!$E$198</definedName>
    <definedName name="carp.Col40x40">[96]Insumos!$E$202</definedName>
    <definedName name="Carp.Colm.Redonda.30cm">[85]Insumos!#REF!</definedName>
    <definedName name="Carp.ColØ60">[96]Insumos!$E$213</definedName>
    <definedName name="Carp.ColØ70">[96]Insumos!$E$215</definedName>
    <definedName name="Carp.ColØ80">[96]Insumos!$E$216</definedName>
    <definedName name="Carp.colum.Redon.60cm">[85]Insumos!#REF!</definedName>
    <definedName name="Carp.Column.atc">#REF!</definedName>
    <definedName name="Carp.Dintel">[96]Insumos!$E$235</definedName>
    <definedName name="Carp.Escal.atc">#REF!</definedName>
    <definedName name="Carp.Losa.Aligeradas.atc">[85]Insumos!$E$164</definedName>
    <definedName name="Carp.losa.Horm.Visto">[85]Insumos!$E$162</definedName>
    <definedName name="Carp.Losa.Horz.atc">#REF!</definedName>
    <definedName name="Carp.Losa.Incl.atc">#REF!</definedName>
    <definedName name="Carp.Muros.atc">[85]Insumos!$E$167</definedName>
    <definedName name="Carp.Platea.Zap.atc">[85]Insumos!$E$168</definedName>
    <definedName name="Carp.Viga.20x30">[96]Insumos!$E$218</definedName>
    <definedName name="Carp.Viga.20x40">[96]Insumos!$E$219</definedName>
    <definedName name="Carp.viga.20x50">#REF!</definedName>
    <definedName name="Carp.Viga.25x35">[96]Insumos!$E$222</definedName>
    <definedName name="Carp.Viga.25x40">[96]Insumos!$E$223</definedName>
    <definedName name="CArp.Viga.25x45">#REF!</definedName>
    <definedName name="Carp.viga.25x50">#REF!</definedName>
    <definedName name="CArp.Viga.25x60">[96]Insumos!$E$226</definedName>
    <definedName name="Carp.Viga.25x65">[96]Insumos!$E$227</definedName>
    <definedName name="Carp.Viga.25x70">[96]Insumos!$E$230</definedName>
    <definedName name="Carp.Viga.25x80">[96]Insumos!$E$231</definedName>
    <definedName name="Carp.viga.30x50">#REF!</definedName>
    <definedName name="Carp.Viga.30x60atc">#REF!</definedName>
    <definedName name="Carp.Viga.30x80">[96]Insumos!$E$229</definedName>
    <definedName name="Carp.viga.amarre">#REF!</definedName>
    <definedName name="Carp.Viga.Curva.20x50">[96]Insumos!$E$232</definedName>
    <definedName name="Carp.Vigas.atc">#REF!</definedName>
    <definedName name="Carp.Vigas.Curvas.30x70">[96]Insumos!$E$233</definedName>
    <definedName name="CARP1">[94]Ins!#REF!</definedName>
    <definedName name="CARP1RA">#REF!</definedName>
    <definedName name="CARP2">[94]Ins!#REF!</definedName>
    <definedName name="CARP2DA">#REF!</definedName>
    <definedName name="CARPDINTEL">[94]M.O.!#REF!</definedName>
    <definedName name="Carpin.Colum.redon.40">[85]Insumos!#REF!</definedName>
    <definedName name="Carpint.Columna.30.30">'[99]Costos Mano de Obra'!$O$71</definedName>
    <definedName name="Carpint.Columna.Redon.50cm">[85]Insumos!#REF!</definedName>
    <definedName name="Carpintería.vigas.20x32">[85]Insumos!$E$172</definedName>
    <definedName name="Carpintería__Puntales_y_M.O.">'[73]LISTA DE PRECIO'!$C$16</definedName>
    <definedName name="CARPINTERIA_COL_PERIMETRO">#REF!</definedName>
    <definedName name="Carpintería_de_Vigas_15x30">[85]Insumos!$E$170</definedName>
    <definedName name="Carpintería_de_Vigas_15x40">[85]Insumos!$E$171</definedName>
    <definedName name="Carpintería_de_Vigas_20x130">[85]Insumos!$E$177</definedName>
    <definedName name="Carpintería_de_Vigas_20x20">[85]Insumos!$E$173</definedName>
    <definedName name="Carpintería_de_Vigas_20x30">[85]Insumos!$E$175</definedName>
    <definedName name="Carpintería_de_Vigas_20x40">[85]Insumos!$E$174</definedName>
    <definedName name="Carpintería_de_Vigas_20x60">[85]Insumos!$E$176</definedName>
    <definedName name="Carpintería_de_Vigas_40x40">[85]Insumos!$E$178</definedName>
    <definedName name="Carpintería_de_Vigas_40x50">[85]Insumos!$E$179</definedName>
    <definedName name="Carpintería_de_Vigas_40x70">[85]Insumos!$E$180</definedName>
    <definedName name="CARPINTERIA_INSTAL_COL_PERIMETRO">#REF!</definedName>
    <definedName name="Carpintero_1ra">[119]MO!$C$21</definedName>
    <definedName name="Carpintero_2da">[119]MO!$C$20</definedName>
    <definedName name="CARPVIGA2040">[94]M.O.!#REF!</definedName>
    <definedName name="CARPVIGA3050">[94]M.O.!#REF!</definedName>
    <definedName name="CARPVIGA3060">[94]M.O.!#REF!</definedName>
    <definedName name="CARPVIGA4080">[94]M.O.!#REF!</definedName>
    <definedName name="CARRAMPA">[94]M.O.!#REF!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RETILLA">#REF!</definedName>
    <definedName name="Carretilla____2_P3_______TIPO_JEEP">[21]Insumos!#REF!</definedName>
    <definedName name="CARSISALENLATES">#REF!</definedName>
    <definedName name="CARTA">[23]Volumenes!#REF!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[94]M.O.!#REF!</definedName>
    <definedName name="CASCAJO">#REF!</definedName>
    <definedName name="Cascajo_Limpio">[72]Insumos!$B$13:$D$13</definedName>
    <definedName name="Cascajo_Sucio">[21]Insumos!#REF!</definedName>
    <definedName name="CASETA">'[23]anal term'!#REF!</definedName>
    <definedName name="Caseta.Control">#REF!</definedName>
    <definedName name="caseta.planta.electrica">[85]Resumen!$D$26</definedName>
    <definedName name="Caseta.Playa">#REF!</definedName>
    <definedName name="CASETA_DE_PLANTA_ELECTRICA">'[85]Caseta de planta'!$H$71</definedName>
    <definedName name="CASETA200">#REF!</definedName>
    <definedName name="CASETA200M2">#REF!</definedName>
    <definedName name="CASETA500">#REF!</definedName>
    <definedName name="CASETAM2">#REF!</definedName>
    <definedName name="casino">#REF!</definedName>
    <definedName name="Casino.Col.C">[89]Análisis!#REF!</definedName>
    <definedName name="Casino.Col.C1">[89]Análisis!#REF!</definedName>
    <definedName name="Casino.Col.C2">[89]Análisis!#REF!</definedName>
    <definedName name="Casino.Col.C3">[89]Análisis!#REF!</definedName>
    <definedName name="Casino.Col.C4">[89]Análisis!#REF!</definedName>
    <definedName name="Casino.Col.C5">[89]Análisis!#REF!</definedName>
    <definedName name="Casino.Losa">[89]Análisis!#REF!</definedName>
    <definedName name="Casino.V1">[89]Análisis!#REF!</definedName>
    <definedName name="Casino.V2">[89]Análisis!#REF!</definedName>
    <definedName name="Casino.V3">[89]Análisis!#REF!</definedName>
    <definedName name="Casino.V4">[89]Análisis!#REF!</definedName>
    <definedName name="Casino.V5">[89]Análisis!#REF!</definedName>
    <definedName name="Casino.V6">[89]Análisis!#REF!</definedName>
    <definedName name="Casino.Vp">[89]Análisis!#REF!</definedName>
    <definedName name="Casino.Zap.C2">[89]Análisis!#REF!</definedName>
    <definedName name="Casino.Zap.Z3">[89]Análisis!#REF!</definedName>
    <definedName name="Casino.Zap.Z4">[89]Análisis!#REF!</definedName>
    <definedName name="Casino.Zap.Zc1">[89]Análisis!#REF!</definedName>
    <definedName name="Casting_Bed">#REF!</definedName>
    <definedName name="Casting_Bed_2">#N/A</definedName>
    <definedName name="Casting_Bed_3">#N/A</definedName>
    <definedName name="CAT214BFT">[75]EQUIPOS!$I$15</definedName>
    <definedName name="Cat950B">[75]EQUIPOS!$I$14</definedName>
    <definedName name="cave2">[23]Volumenes!#REF!</definedName>
    <definedName name="cave3">[23]Volumenes!#REF!</definedName>
    <definedName name="cave3y">[23]Volumenes!#REF!</definedName>
    <definedName name="caventa2">[23]Volumenes!#REF!</definedName>
    <definedName name="CAVOSC">#REF!</definedName>
    <definedName name="CB">#REF!</definedName>
    <definedName name="CBAJVEN2">#REF!</definedName>
    <definedName name="CBAJVEN3">#REF!</definedName>
    <definedName name="CBAJVEN4">#REF!</definedName>
    <definedName name="CBAJVEN5">#REF!</definedName>
    <definedName name="CBAJVEN6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>[94]Ins!#REF!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>#REF!</definedName>
    <definedName name="CC">[120]Personalizar!$G$22:$G$25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CT">[58]Factura!#REF!</definedName>
    <definedName name="CDES2">#REF!</definedName>
    <definedName name="CDES3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ESINOPAR">#REF!</definedName>
    <definedName name="CDESPISPARR2">#REF!</definedName>
    <definedName name="CDESPISPARR3">#REF!</definedName>
    <definedName name="CDESPLU2">#REF!</definedName>
    <definedName name="CDESPLU3">#REF!</definedName>
    <definedName name="CDESPLU4">#REF!</definedName>
    <definedName name="CDESPLU5">#REF!</definedName>
    <definedName name="CDUCHA">#REF!</definedName>
    <definedName name="CEDRO">#REF!</definedName>
    <definedName name="cell">'[67]LISTADO INSUMOS DEL 2000'!$I$29</definedName>
    <definedName name="celltips_area">#REF!</definedName>
    <definedName name="cem">[18]Precio!$F$9</definedName>
    <definedName name="Cem.Bco.Cisne.90Lb">#REF!</definedName>
    <definedName name="Cem.Bco.Rigas.88lb">[85]Insumos!$E$25</definedName>
    <definedName name="Cem.Gris.Portland">#REF!</definedName>
    <definedName name="CEMBCO">[29]Mat!$D$54</definedName>
    <definedName name="CEMCPVC14">#REF!</definedName>
    <definedName name="CEMCPVCPINTA">#REF!</definedName>
    <definedName name="CEMEB">[65]Materiales!$E$17</definedName>
    <definedName name="CEMEG">[63]Materiales!$E$15</definedName>
    <definedName name="cemento">#REF!</definedName>
    <definedName name="Cemento.Granel">[85]Insumos!#REF!</definedName>
    <definedName name="cemento.pañete">'[121]Insumos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[84]Materiales!$B$3</definedName>
    <definedName name="CEMENTO_GRIS_FDA">'[86]MATERIALES LISTADO'!$D$17</definedName>
    <definedName name="CEMENTO_PVC">#REF!</definedName>
    <definedName name="cementoblanco">[75]MATERIALES!#REF!</definedName>
    <definedName name="CEMENTOG">#REF!</definedName>
    <definedName name="cementogris">[75]MATERIALES!$G$17</definedName>
    <definedName name="CEMENTOP">#REF!</definedName>
    <definedName name="CEMENTOPVC">[65]Materiales!$E$24</definedName>
    <definedName name="CEMENTOPVCCANOPINTA">#REF!</definedName>
    <definedName name="CEMENTOS">#REF!</definedName>
    <definedName name="CEMPALMEAGUA1">#REF!</definedName>
    <definedName name="CEMPALMEAGUA112">#REF!</definedName>
    <definedName name="CEMPALMEAGUA114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nefa.decorativas">#REF!</definedName>
    <definedName name="Cer">#REF!</definedName>
    <definedName name="cer20x203">'[87]anal term'!$G$958</definedName>
    <definedName name="cera">#REF!</definedName>
    <definedName name="cerab">#REF!</definedName>
    <definedName name="Cerac">#REF!</definedName>
    <definedName name="Ceram.Boston.45x45">#REF!</definedName>
    <definedName name="Ceram.criolla.pared15x15">[85]Insumos!$E$66</definedName>
    <definedName name="Ceram.Etrusco.30x30">[85]Insumos!$E$63</definedName>
    <definedName name="Ceram.Gres.piso">[96]Insumos!$E$78</definedName>
    <definedName name="ceram.imp.pared">#REF!</definedName>
    <definedName name="Ceram.Imperial.45x45">[85]Insumos!$E$60</definedName>
    <definedName name="Ceram.Import.">#REF!</definedName>
    <definedName name="Ceram.Ines.Gris30x30">[85]Insumos!$E$61</definedName>
    <definedName name="Ceram.Nevada.33x33">[85]Insumos!$E$64</definedName>
    <definedName name="Ceram.Ultra.Blanco.33x33">[85]Insumos!$E$62</definedName>
    <definedName name="ceramcr33">[75]MATERIALES!#REF!</definedName>
    <definedName name="ceramcriolla">[75]MATERIALES!#REF!</definedName>
    <definedName name="ceramica">#REF!</definedName>
    <definedName name="Ceramica.Criolla.40.40">'[99]Insumos materiales'!$J$48</definedName>
    <definedName name="Cerámica.para.Piso">[96]Insumos!$E$79</definedName>
    <definedName name="CERAMICA_20x20_BLANCA">#REF!</definedName>
    <definedName name="Cerámica_30x30_Pared">[72]Insumos!$B$35:$D$35</definedName>
    <definedName name="CERAMICA_ANTIDESLIZANTE">#REF!</definedName>
    <definedName name="Cerámica_Italiana_Pared">[72]Insumos!$B$34:$D$34</definedName>
    <definedName name="CERAMICA_PISOS_40x40">#REF!</definedName>
    <definedName name="ceramicaitalia">[75]MATERIALES!#REF!</definedName>
    <definedName name="ceramicaitaliapared">[75]MATERIALES!#REF!</definedName>
    <definedName name="ceramicaitalipared">[75]MATERIALES!#REF!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AMICAS">#REF!</definedName>
    <definedName name="Cerapisos">#REF!</definedName>
    <definedName name="CERBB">[63]Materiales!$E$28</definedName>
    <definedName name="CERCRI15A20">[24]Mat!$D$55</definedName>
    <definedName name="cerm15x15pared">#REF!</definedName>
    <definedName name="Cerp">#REF!</definedName>
    <definedName name="CERPARED">[122]Analisis!$F$11</definedName>
    <definedName name="CERRAJERIA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EGCORR">#REF!</definedName>
    <definedName name="CFREGESP1CA">#REF!</definedName>
    <definedName name="CFREGESP2CA">#REF!</definedName>
    <definedName name="cfrontal">'[81]Resumen Precio Equipos'!$I$16</definedName>
    <definedName name="CG">#REF!</definedName>
    <definedName name="chapa">[95]Analisis!$E$683</definedName>
    <definedName name="CHAPAPOTE10CMM2">[65]Analisis!$F$1448</definedName>
    <definedName name="CHAPAPOTE10CMM3">[64]Analisis!$F$1741</definedName>
    <definedName name="chazo">[75]OBRAMANO!#REF!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[72]Insumos!$B$46:$D$46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co">#REF!</definedName>
    <definedName name="Chofercisterna">[75]OBRAMANO!$F$79</definedName>
    <definedName name="CI">'[23]Anal. horm.'!#REF!</definedName>
    <definedName name="CINO">#REF!</definedName>
    <definedName name="CINODORO">#REF!</definedName>
    <definedName name="CINODOROFLUXOMETRO">#REF!</definedName>
    <definedName name="CINOESP1C">#REF!</definedName>
    <definedName name="CINOESP2C">#REF!</definedName>
    <definedName name="CINOESPPAR">#REF!</definedName>
    <definedName name="CINOFLUX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.sheetrock">[123]Insumos!$L$41</definedName>
    <definedName name="CINTAANTIRESBALANTE">[65]Analisis!$F$1521</definedName>
    <definedName name="CINTAPELIGRO">#REF!</definedName>
    <definedName name="CINTPIL">#REF!</definedName>
    <definedName name="CIS">'[91]Part. No Ejecutables'!#REF!</definedName>
    <definedName name="CIS12900GL">'[23]Anal. horm.'!#REF!</definedName>
    <definedName name="CIS4000GL">'[23]Anal. horm.'!#REF!</definedName>
    <definedName name="CISEGMONO100">#REF!</definedName>
    <definedName name="CISEGMONO30">#REF!</definedName>
    <definedName name="CISEGMONO60">#REF!</definedName>
    <definedName name="CIST">'[91]Part. No Ejecutables'!#REF!</definedName>
    <definedName name="cisterna">'[68]Listado Equipos a utilizar'!$I$11</definedName>
    <definedName name="CISTERNA4CAL">#REF!</definedName>
    <definedName name="CISTERNA4ROC">#REF!</definedName>
    <definedName name="CISTERNA8TIE">#REF!</definedName>
    <definedName name="CISTSDIS">#REF!</definedName>
    <definedName name="CIUPAISJAGS">#REF!</definedName>
    <definedName name="CIUPAISPROY">#REF!</definedName>
    <definedName name="CLAACE">[24]Mat!$D$44</definedName>
    <definedName name="CLACOR">[24]Mat!$D$43</definedName>
    <definedName name="CLADRILLOS">#REF!</definedName>
    <definedName name="CLAVADERO1">#REF!</definedName>
    <definedName name="CLAVADERO1CV">#REF!</definedName>
    <definedName name="CLAVADERO2">#REF!</definedName>
    <definedName name="CLAVADERO2CV">#REF!</definedName>
    <definedName name="CLAVAMANOS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.Acero">#REF!</definedName>
    <definedName name="Clavo.Dulce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.con.fulminantes">[123]Insumos!$L$36</definedName>
    <definedName name="Clavos_2">#N/A</definedName>
    <definedName name="Clavos_3">#N/A</definedName>
    <definedName name="Clavos_Corriente">[72]Insumos!$B$47:$D$47</definedName>
    <definedName name="Clavosa">#REF!</definedName>
    <definedName name="CLAVOSAC">#REF!</definedName>
    <definedName name="CLAVOSACERO">#REF!</definedName>
    <definedName name="CLAVOSCORRIENTES">#REF!</definedName>
    <definedName name="CLAVOZINC">[124]INS!$D$767</definedName>
    <definedName name="CLAVPATAS">#REF!</definedName>
    <definedName name="CLAVPED">#REF!</definedName>
    <definedName name="CLAVPEDES">#REF!</definedName>
    <definedName name="CLAVPLADOM">#REF!</definedName>
    <definedName name="CLAVSALON">#REF!</definedName>
    <definedName name="CLAVSP">#REF!</definedName>
    <definedName name="Clear">[85]Insumos!$E$70</definedName>
    <definedName name="CLLAVECHO">#REF!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oro">[85]Insumos!#REF!</definedName>
    <definedName name="Clu.Ejec.Viga.V6T">[89]Análisis!#REF!</definedName>
    <definedName name="Club.de.Playa">#REF!</definedName>
    <definedName name="CLUB.DE.TENNIS">#REF!</definedName>
    <definedName name="Club.Ejec.Col.C">[89]Análisis!#REF!</definedName>
    <definedName name="Club.Ejec.Col.Cc1">[89]Análisis!#REF!</definedName>
    <definedName name="Club.Ejec.Losa.2do.Entrepiso">[89]Análisis!#REF!</definedName>
    <definedName name="Club.Ejec.V10E">[89]Análisis!#REF!</definedName>
    <definedName name="Club.Ejec.V12E">[89]Análisis!#REF!</definedName>
    <definedName name="Club.Ejec.V13E">[89]Análisis!#REF!</definedName>
    <definedName name="Club.Ejec.V1E">[89]Análisis!#REF!</definedName>
    <definedName name="Club.Ejec.V2E">[89]Análisis!#REF!</definedName>
    <definedName name="Club.Ejec.V3E">[89]Análisis!#REF!</definedName>
    <definedName name="Club.Ejec.V3T">[89]Análisis!#REF!</definedName>
    <definedName name="Club.Ejec.V4E">[89]Análisis!#REF!</definedName>
    <definedName name="Club.Ejec.V6E">[89]Análisis!#REF!</definedName>
    <definedName name="Club.Ejec.V7E">[89]Análisis!#REF!</definedName>
    <definedName name="Club.Ejec.V9E">[89]Análisis!#REF!</definedName>
    <definedName name="Club.Ejec.Viga.V10T">[89]Análisis!#REF!</definedName>
    <definedName name="Club.Ejec.Viga.V11T">[89]Análisis!#REF!</definedName>
    <definedName name="Club.Ejec.Viga.V1T">[89]Análisis!#REF!</definedName>
    <definedName name="Club.Ejec.Viga.V2T">[89]Análisis!#REF!</definedName>
    <definedName name="Club.Ejec.Viga.V4T">[89]Análisis!#REF!</definedName>
    <definedName name="Club.Ejec.Viga.V5T">[89]Análisis!#REF!</definedName>
    <definedName name="Club.Ejec.Viga.V7T">[89]Análisis!#REF!</definedName>
    <definedName name="Club.Ejec.Viga.V8T">[89]Análisis!#REF!</definedName>
    <definedName name="Club.Ejec.Viga.V9T">[89]Análisis!#REF!</definedName>
    <definedName name="Club.Ejec.Zc.">[89]Análisis!#REF!</definedName>
    <definedName name="Club.Ejec.Zcc">[89]Análisis!#REF!</definedName>
    <definedName name="Club.Ejec.ZCc1">[89]Análisis!#REF!</definedName>
    <definedName name="CLUB.EJECUTIVO">#REF!</definedName>
    <definedName name="Club.Ejecutivo.Losa.1er.entrepiso">[89]Análisis!#REF!</definedName>
    <definedName name="CLUB.PISCINA">#REF!</definedName>
    <definedName name="Club.pla.Zap.ZC">[89]Análisis!#REF!</definedName>
    <definedName name="Club.play.Col.C1">[89]Análisis!#REF!</definedName>
    <definedName name="Club.playa.Col.C2">[89]Análisis!#REF!</definedName>
    <definedName name="Club.playa.Col.C3">[89]Análisis!#REF!</definedName>
    <definedName name="Club.playa.Viga.VH">[89]Análisis!#REF!</definedName>
    <definedName name="Club.playa.Viga.Vh2">[89]Análisis!#REF!</definedName>
    <definedName name="Club.playa.Zap.ZC3">[89]Análisis!#REF!</definedName>
    <definedName name="ClubPla.zap.Zc1">[89]Análisis!#REF!</definedName>
    <definedName name="Clubplaya.Col.C">[89]Análisis!#REF!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no">[125]D.Odebrecht!$K$1</definedName>
    <definedName name="CO">#REF!</definedName>
    <definedName name="COAND" hidden="1">'[48]ANALISIS STO DGO'!#REF!</definedName>
    <definedName name="COCAJA">'[24]PU-Elect.'!$D$184</definedName>
    <definedName name="Cocina">#REF!</definedName>
    <definedName name="CODIGO">#N/A</definedName>
    <definedName name="codo_2x45">[97]PRECIOS!$E$76</definedName>
    <definedName name="codo_3x45">[97]PRECIOS!$E$75</definedName>
    <definedName name="codo_4x45">[97]PRECIOS!$E$74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p_0.5">[97]PRECIOS!$E$32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_2HG">[65]Materiales!$E$392</definedName>
    <definedName name="CODO112">#REF!</definedName>
    <definedName name="CODO12">#REF!</definedName>
    <definedName name="CODO1290HG">'[29]Pu-Sanit.'!$C$224</definedName>
    <definedName name="CODO190P">'[29]Pu-Sanit.'!$C$217</definedName>
    <definedName name="CODO245">'[29]Pu-Sanit.'!$C$138</definedName>
    <definedName name="CODO290">'[29]Pu-Sanit.'!$C$134</definedName>
    <definedName name="CODO2E">#REF!</definedName>
    <definedName name="CODO3">#REF!</definedName>
    <definedName name="CODO34">#REF!</definedName>
    <definedName name="CODO390P">'[23]Pu-Sanit.'!$C$220</definedName>
    <definedName name="CODO3E">#REF!</definedName>
    <definedName name="CODO3X45DRENAJE">[63]Materiales!$F$262</definedName>
    <definedName name="CODO4">#REF!</definedName>
    <definedName name="CODO4E">#REF!</definedName>
    <definedName name="CODO4X45">[65]Materiales!$F$263</definedName>
    <definedName name="CODOCPVC12X90">#REF!</definedName>
    <definedName name="CODOCPVC34X90">#REF!</definedName>
    <definedName name="CODODRENAJE2X45">[65]Materiales!$F$261</definedName>
    <definedName name="CODODRENAJE2X90">[65]Materiales!$F$257</definedName>
    <definedName name="CODODRENAJE3">[126]Materiales!$F$258</definedName>
    <definedName name="CODODRENAJE3X90">[63]Materiales!$F$258</definedName>
    <definedName name="CODODRENAJE4X90">[65]Materiales!$F$259</definedName>
    <definedName name="CODOHG112X90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1_2X90">[63]Materiales!$F$213</definedName>
    <definedName name="CODOPVC3_4X90">[63]Materiales!$F$214</definedName>
    <definedName name="CODOPVC3X90">[63]Materiales!$F$218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ef.gas.adm">'[127]Datos a Project'!$L$15</definedName>
    <definedName name="col">'[50]Pres. '!#REF!</definedName>
    <definedName name="Col.1erN">#REF!</definedName>
    <definedName name="Col.20.20.2nivel">[128]Análisis!$D$261</definedName>
    <definedName name="Col.20X20">#REF!</definedName>
    <definedName name="col.20x20.area.noble">#REF!</definedName>
    <definedName name="col.20x20.plastbau">#REF!</definedName>
    <definedName name="col.25cm.diam.">[129]Análisis!$D$324</definedName>
    <definedName name="col.30x30.lobby">#REF!</definedName>
    <definedName name="col.50cm">[129]Análisis!$D$345</definedName>
    <definedName name="Col.Ama.2do.N.Mod.II">#REF!</definedName>
    <definedName name="Col.Ama.3erN.Mod.II">#REF!</definedName>
    <definedName name="Col.amarre.20x20.2doN">#REF!</definedName>
    <definedName name="Col.amarre.3erN">#REF!</definedName>
    <definedName name="Col.C1.1erN.Mod.I">#REF!</definedName>
    <definedName name="Col.C1.1erN.Mod.II">#REF!</definedName>
    <definedName name="Col.C1.25x25.1erN">#REF!</definedName>
    <definedName name="Col.C1.25x25.2doN">#REF!</definedName>
    <definedName name="Col.C1.25x25.3erN">#REF!</definedName>
    <definedName name="Col.C1.2do.N.Mod.II">#REF!</definedName>
    <definedName name="Col.C1.3erN.Mod.I">#REF!</definedName>
    <definedName name="Col.C1.3erN.Mod.II">#REF!</definedName>
    <definedName name="Col.C1.4toN.Mod.I">#REF!</definedName>
    <definedName name="Col.C1.4toN.Mod.II">#REF!</definedName>
    <definedName name="Col.C11.edif.Oficinas">[85]Análisis!$D$775</definedName>
    <definedName name="Col.C12do.N.Mod.I">#REF!</definedName>
    <definedName name="Col.C2.1erN.Mod.I">#REF!</definedName>
    <definedName name="Col.C2.1erN.mod.II">#REF!</definedName>
    <definedName name="Col.C2.2do.N.Mod.I">#REF!</definedName>
    <definedName name="Col.C2.2doN.Mod.II">#REF!</definedName>
    <definedName name="Col.C2.3erN.Mod.II">#REF!</definedName>
    <definedName name="Col.C2.4toN.Mod.II">#REF!</definedName>
    <definedName name="Col.C2y3.3erN.Mod.I">#REF!</definedName>
    <definedName name="Col.C2y3.4toN.Mod.I">#REF!</definedName>
    <definedName name="Col.C3.1erN.Mod.II">#REF!</definedName>
    <definedName name="Col.C31erN.Mod.I">#REF!</definedName>
    <definedName name="Col.C4.1erN.Mod.II">#REF!</definedName>
    <definedName name="Col.C4.1erN.ModI">#REF!</definedName>
    <definedName name="Col.C4.1erN.Villas">[85]Análisis!#REF!</definedName>
    <definedName name="Col.C4.2doN.Mod.I">#REF!</definedName>
    <definedName name="Col.C4.2doN.Mod.II">#REF!</definedName>
    <definedName name="Col.C4.2doN.Villas">#REF!</definedName>
    <definedName name="Col.C4.3erN.Mod.I">#REF!</definedName>
    <definedName name="Col.C4.3erN.Mod.II">#REF!</definedName>
    <definedName name="Col.C4.4toN.Mod.I">#REF!</definedName>
    <definedName name="Col.C4.4toN.Mod.II">#REF!</definedName>
    <definedName name="Col.C5.triangular">[85]Análisis!$D$765</definedName>
    <definedName name="Col.Camarre.4toN.Mod.II">#REF!</definedName>
    <definedName name="col.GFRC.red.25">[129]Insumos!$C$65</definedName>
    <definedName name="col.red.30cm">#REF!</definedName>
    <definedName name="Col.Redon.30cm.BNP.Administración">[85]Análisis!#REF!</definedName>
    <definedName name="Col.Redon.30cmSNP.Administración">[85]Análisis!#REF!</definedName>
    <definedName name="col1.4">[23]Volumenes!#REF!</definedName>
    <definedName name="COL15X65">#REF!</definedName>
    <definedName name="COL20X30">#REF!</definedName>
    <definedName name="COL20X45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AMARRE15X20">[64]Analisis!$F$1633</definedName>
    <definedName name="COLAMARRE20X20">[64]Analisis!$F$1645</definedName>
    <definedName name="Colc.Bloque.10cm">[85]Insumos!$E$84</definedName>
    <definedName name="Colc.Hormigón.Grua">[85]Análisis!$D$49</definedName>
    <definedName name="colc.marmolpared">#REF!</definedName>
    <definedName name="COLC1">#REF!</definedName>
    <definedName name="COLC11">'[95]Osiades Est.'!$E$262</definedName>
    <definedName name="COLC2">#REF!</definedName>
    <definedName name="COLC22">'[95]Osiades Est.'!$E$285</definedName>
    <definedName name="COLC3">'[95]Osiades Est.'!$E$215</definedName>
    <definedName name="COLC3CIR">#REF!</definedName>
    <definedName name="COLC4">#REF!</definedName>
    <definedName name="COLC5">'[23]Anal. horm.'!#REF!</definedName>
    <definedName name="Coloc._bloque_4x_8_x16_pulgs.">#REF!</definedName>
    <definedName name="Coloc.Block.4">'[121]Costos Mano de Obra'!$O$38</definedName>
    <definedName name="Coloc.Block.6">'[99]Costos Mano de Obra'!$O$37</definedName>
    <definedName name="Coloc.Bloq.8.BNPT">#REF!</definedName>
    <definedName name="Coloc.Bloque.12">#REF!</definedName>
    <definedName name="Coloc.ceramica.pared">#REF!</definedName>
    <definedName name="Coloc.Ceramica.Pisos">'[99]Costos Mano de Obra'!$O$46</definedName>
    <definedName name="Coloc.Hormigón">#REF!</definedName>
    <definedName name="Coloc.piso">#REF!</definedName>
    <definedName name="Coloc.Quary.Tile">#REF!</definedName>
    <definedName name="Coloc.Zocalo">#REF!</definedName>
    <definedName name="Coloc.Zócalo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aceromalla">[76]I.HORMIGON!$G$22</definedName>
    <definedName name="colocacionbobedilla">#REF!</definedName>
    <definedName name="colocblock6">#REF!</definedName>
    <definedName name="colorante">#REF!</definedName>
    <definedName name="colred1.2">[23]Volumenes!#REF!</definedName>
    <definedName name="colum">#REF!</definedName>
    <definedName name="Colum.60cm.Espectaculos">[85]Análisis!$D$1004</definedName>
    <definedName name="Colum.C.1">#REF!</definedName>
    <definedName name="Colum.C.3">#REF!</definedName>
    <definedName name="Colum.Cuad.Edif.Oficinas">[85]Análisis!$D$755</definedName>
    <definedName name="Colum.Horm.Convenc.Espectaculos">[85]Análisis!$D$1018</definedName>
    <definedName name="Colum.Ø45.Edif.Oficina">[85]Análisis!$D$785</definedName>
    <definedName name="Colum.Red40.Discot">#REF!</definedName>
    <definedName name="Colum.Red50.Casino">#REF!</definedName>
    <definedName name="Colum.redon.40.Area.Novle">[85]Análisis!#REF!</definedName>
    <definedName name="Colum.redonda.40.Comedor">[85]Análisis!#REF!</definedName>
    <definedName name="colum2">[95]Analisis!$E$177</definedName>
    <definedName name="Column.horm.Administracion">[85]Análisis!#REF!</definedName>
    <definedName name="Columna.C1.15x20">[85]Análisis!$D$148</definedName>
    <definedName name="Columna.Cc.20x20">[85]Análisis!$D$156</definedName>
    <definedName name="Columna.Cocina">[85]Análisis!#REF!</definedName>
    <definedName name="Columna.Convenc.Villas">#REF!</definedName>
    <definedName name="Columna.Cr">[85]Análisis!$D$182</definedName>
    <definedName name="Columna.Horm.Area.Noble">[85]Análisis!#REF!</definedName>
    <definedName name="Columna.Lavanderia">[85]Análisis!$D$933</definedName>
    <definedName name="columna.pergolado">[130]Análisis!$D$1625</definedName>
    <definedName name="Columna.Redon.50.Area.Noble">[85]Análisis!#REF!</definedName>
    <definedName name="Columna.redonda.30.villas">#REF!</definedName>
    <definedName name="Columna30x30">#REF!</definedName>
    <definedName name="Columnas.C1s.C2s">[85]Análisis!$D$164</definedName>
    <definedName name="Columnas.Redonda.30cm">[85]Análisis!$D$173</definedName>
    <definedName name="columnasum">#REF!</definedName>
    <definedName name="Com.Personal">#REF!</definedName>
    <definedName name="COMBUSTIBLES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[75]EQUIPOS!$I$28</definedName>
    <definedName name="COMPUERTA_1x1_VOLANTA">#REF!</definedName>
    <definedName name="Con.Zap.ZC5">[89]Análisis!#REF!</definedName>
    <definedName name="concreto">#REF!</definedName>
    <definedName name="concreto.nivelacion">[129]Análisis!$D$207</definedName>
    <definedName name="concreto.pobre">#REF!</definedName>
    <definedName name="Concreto.pobre.bajo.zapata">[85]Análisis!#REF!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'[23]Pu-Sanit.'!$C$229</definedName>
    <definedName name="CONTEN">#REF!</definedName>
    <definedName name="CONTENML">[65]Analisis!$F$1543</definedName>
    <definedName name="CONTENTELFORDM">#REF!</definedName>
    <definedName name="CONTENTELFORDM3">#REF!</definedName>
    <definedName name="CONTRA1">#REF!</definedName>
    <definedName name="CONTRA2">#REF!</definedName>
    <definedName name="ContraHuella.Marmol">#REF!</definedName>
    <definedName name="control">#REF!</definedName>
    <definedName name="control_2">"$#REF!.$#REF!$#REF!:#REF!#REF!"</definedName>
    <definedName name="control_3">"$#REF!.$#REF!$#REF!:#REF!#REF!"</definedName>
    <definedName name="CONTROLADM">#REF!</definedName>
    <definedName name="CONTROLCOC">#REF!</definedName>
    <definedName name="CONTROLCOME">#REF!</definedName>
    <definedName name="CONTROLLAV">#REF!</definedName>
    <definedName name="Conv.">#REF!</definedName>
    <definedName name="Conv.Col.C1">[89]Análisis!#REF!</definedName>
    <definedName name="Conv.Col.C5">[89]Análisis!#REF!</definedName>
    <definedName name="Conv.Col.C6">[89]Análisis!#REF!</definedName>
    <definedName name="Conv.Col.C7">[89]Análisis!#REF!</definedName>
    <definedName name="Conv.Col.C8">[89]Análisis!#REF!</definedName>
    <definedName name="Conv.Losa">[89]Análisis!#REF!</definedName>
    <definedName name="Conv.V2">[89]Análisis!#REF!</definedName>
    <definedName name="Conv.V3">[89]Análisis!#REF!</definedName>
    <definedName name="Conv.V4">[89]Análisis!#REF!</definedName>
    <definedName name="Conv.V5">[89]Análisis!#REF!</definedName>
    <definedName name="Conv.V7">[89]Análisis!#REF!</definedName>
    <definedName name="Conv.V8">[89]Análisis!#REF!</definedName>
    <definedName name="Conv.Viga.V1">[89]Análisis!#REF!</definedName>
    <definedName name="Conv.Zap.ZC1">[89]Análisis!#REF!</definedName>
    <definedName name="Conv.Zap.ZC2">[89]Análisis!#REF!</definedName>
    <definedName name="Conv.Zap.Zc3">[89]Análisis!#REF!</definedName>
    <definedName name="Conv.Zap.Zc4">[89]Análisis!#REF!</definedName>
    <definedName name="Conv.Zap.ZC6">[89]Análisis!#REF!</definedName>
    <definedName name="Conv.Zap.ZC7">[89]Análisis!#REF!</definedName>
    <definedName name="Conv.Zap.ZC8">[89]Análisis!#REF!</definedName>
    <definedName name="Conversion">#REF!</definedName>
    <definedName name="COPIAR_TODO">#REF!</definedName>
    <definedName name="cOR" hidden="1">'[48]ANALISIS STO DGO'!#REF!</definedName>
    <definedName name="CORINAL12FALDA">#REF!</definedName>
    <definedName name="CORINALCEM">#REF!</definedName>
    <definedName name="CORINALFALDA">#REF!</definedName>
    <definedName name="CORINALPEQ">#REF!</definedName>
    <definedName name="CORNEXT">#REF!</definedName>
    <definedName name="CORNINT">#REF!</definedName>
    <definedName name="corniza.2.62pies">'[131]Cornisa de 2.62 pie'!$E$60</definedName>
    <definedName name="corniza.2pies">'[131]Cornisa de 2 pie'!$E$60</definedName>
    <definedName name="coronado">#REF!</definedName>
    <definedName name="correa8">[56]analisis!$G$773</definedName>
    <definedName name="CORREDERA">[122]Analisis!$E$161</definedName>
    <definedName name="cort">'[50]Pres. '!#REF!</definedName>
    <definedName name="Corte.Chazos">#REF!</definedName>
    <definedName name="Corte_y_Bote_Material____C_E">[21]Insumos!#REF!</definedName>
    <definedName name="CORTEEQUIPO">#REF!</definedName>
    <definedName name="cosa" hidden="1">'[48]ANALISIS STO DGO'!#REF!</definedName>
    <definedName name="COSTO">#REF!</definedName>
    <definedName name="costo.alquiler.casa">#REF!</definedName>
    <definedName name="costo.andamio.panete">#REF!</definedName>
    <definedName name="costo.bajada.block">#REF!</definedName>
    <definedName name="costo.bajada.ladrillo">#REF!</definedName>
    <definedName name="costo.bajada.mat.m3">#REF!</definedName>
    <definedName name="costo.block4">#REF!</definedName>
    <definedName name="costo.block6">#REF!</definedName>
    <definedName name="costo.block8">#REF!</definedName>
    <definedName name="costo.camion.cisterna">#REF!</definedName>
    <definedName name="costo.carguio.exc">'[132]Analisis Unitarios'!$E$173</definedName>
    <definedName name="costo.carguio.mat">#REF!</definedName>
    <definedName name="costo.cinta.peligro">#REF!</definedName>
    <definedName name="costo.codo.pvc.media.presion">#REF!</definedName>
    <definedName name="costo.coloc.afalto.2.5.pulg">#REF!</definedName>
    <definedName name="costo.coloc.guardera">#REF!</definedName>
    <definedName name="costo.demoli.baden">'[117]Analisis Unitarios'!$E$1687</definedName>
    <definedName name="costo.demoli.registro.1.5">'[117]Analisis Unitarios'!$E$1673</definedName>
    <definedName name="costo.enc.des.losas.35">#REF!</definedName>
    <definedName name="costo.enc.des.muro.20">#REF!</definedName>
    <definedName name="costo.fd.cemento">#REF!</definedName>
    <definedName name="costo.gl.ac30">#REF!</definedName>
    <definedName name="costo.gl.aceite.formaleta">#REF!</definedName>
    <definedName name="costo.gl.agua">#REF!</definedName>
    <definedName name="costo.gl.gasoil">#REF!</definedName>
    <definedName name="costo.gl.gasolina.premiun">#REF!</definedName>
    <definedName name="costo.gl.gasolina.reg">#REF!</definedName>
    <definedName name="costo.gl.kerone">#REF!</definedName>
    <definedName name="costo.gl.lubricante">#REF!</definedName>
    <definedName name="costo.gl.tangi">#REF!</definedName>
    <definedName name="costo.grader.cat.140h">#REF!</definedName>
    <definedName name="costo.horm.ind.140">#REF!</definedName>
    <definedName name="costo.horm.ind.160">#REF!</definedName>
    <definedName name="costo.horm.ind.180">#REF!</definedName>
    <definedName name="costo.horm.ind.210">#REF!</definedName>
    <definedName name="costo.horm.ind.240">#REF!</definedName>
    <definedName name="costo.horm.ind.280">#REF!</definedName>
    <definedName name="costo.ladrillo">#REF!</definedName>
    <definedName name="costo.lb.ala.12">#REF!</definedName>
    <definedName name="costo.lb.ala.18">#REF!</definedName>
    <definedName name="costo.lb.clavo.corriente">#REF!</definedName>
    <definedName name="costo.letrero.preventivo">#REF!</definedName>
    <definedName name="costo.m2.distrib">#REF!</definedName>
    <definedName name="costo.m2.distrib.agreg">#REF!</definedName>
    <definedName name="costo.m3.arena">#REF!</definedName>
    <definedName name="costo.m3.arena.panete">#REF!</definedName>
    <definedName name="costo.m3.arena.rell">#REF!</definedName>
    <definedName name="costo.m3.base">#REF!</definedName>
    <definedName name="costo.m3.bomba.arrastre">#REF!</definedName>
    <definedName name="costo.m3.grava">#REF!</definedName>
    <definedName name="costo.m3.gravoarena">#REF!</definedName>
    <definedName name="costo.m3.horm.trompo">#REF!</definedName>
    <definedName name="costo.m3.sub.base">#REF!</definedName>
    <definedName name="costo.mat.relleno">#REF!</definedName>
    <definedName name="costo.mes.furgon">#REF!</definedName>
    <definedName name="costo.mezcla.1.3">#REF!</definedName>
    <definedName name="costo.mezcla.1.3.5">#REF!</definedName>
    <definedName name="costo.ml.hilo.nylon">#REF!</definedName>
    <definedName name="costo.mo.acera">#REF!</definedName>
    <definedName name="costo.mo.block.4">#REF!</definedName>
    <definedName name="costo.mo.block.6">#REF!</definedName>
    <definedName name="costo.mo.block.8">#REF!</definedName>
    <definedName name="costo.mo.conten">#REF!</definedName>
    <definedName name="costo.mo.ladrillo">#REF!</definedName>
    <definedName name="costo.mo.m2.panete">#REF!</definedName>
    <definedName name="costo.mo.qq.acero">#REF!</definedName>
    <definedName name="costo.mortero.panete">#REF!</definedName>
    <definedName name="costo.p2.pinobruto">#REF!</definedName>
    <definedName name="costo.pala.966">'[132]Analisis Unitarios'!$E$151</definedName>
    <definedName name="costo.pala.cat.966d">#REF!</definedName>
    <definedName name="costo.panete">#REF!</definedName>
    <definedName name="costo.pl.madera.4.2">#REF!</definedName>
    <definedName name="costo.plancha.madera.4.8">#REF!</definedName>
    <definedName name="costo.qq.acero">#REF!</definedName>
    <definedName name="costo.retro.cat.225">#REF!</definedName>
    <definedName name="costo.retro.cat.416">#REF!</definedName>
    <definedName name="costo.rodillo.dinapac.ca25">#REF!</definedName>
    <definedName name="costo.sumin.asfalto">#REF!</definedName>
    <definedName name="costo.tapa.registro">#REF!</definedName>
    <definedName name="costo.transp.gl.ac30">#REF!</definedName>
    <definedName name="costo.traslado.corto.patana">#REF!</definedName>
    <definedName name="costo.traslado.largo.patana">#REF!</definedName>
    <definedName name="costo.tub.18">#REF!</definedName>
    <definedName name="costo.tub.21">#REF!</definedName>
    <definedName name="costo.tub.24">#REF!</definedName>
    <definedName name="costo.tub.30">#REF!</definedName>
    <definedName name="costo.tub.36">#REF!</definedName>
    <definedName name="costo.tub.42">#REF!</definedName>
    <definedName name="costo.tub.48">#REF!</definedName>
    <definedName name="costo.tub.60">#REF!</definedName>
    <definedName name="costo.tub.72">#REF!</definedName>
    <definedName name="costo.tub.8">#REF!</definedName>
    <definedName name="costo.tubo.pvc.media.presion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>#REF!</definedName>
    <definedName name="CPAPSERV">#REF!</definedName>
    <definedName name="cprestamo">[118]EQUIPOS!$D$27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avilla3.4">#REF!</definedName>
    <definedName name="CREPISA">#REF!</definedName>
    <definedName name="Crhist">#REF!</definedName>
    <definedName name="Cristalizado.marmol">[85]Insumos!$E$136</definedName>
    <definedName name="CRISTMIN">#REF!</definedName>
    <definedName name="_xlnm.Criteria">'[112]PRECIOS MAT.'!#REF!</definedName>
    <definedName name="crono">#REF!</definedName>
    <definedName name="CRONOGRAMA">#REF!</definedName>
    <definedName name="CRUZ_HG_1_12">#REF!</definedName>
    <definedName name="CSAL12">#REF!</definedName>
    <definedName name="CSALIDA1">#REF!</definedName>
    <definedName name="CSALIDA112">#REF!</definedName>
    <definedName name="CSALIDA114">#REF!</definedName>
    <definedName name="CSALIDA12">#REF!</definedName>
    <definedName name="CSALIDA12Y34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#REF!</definedName>
    <definedName name="CSALIDAorin">#REF!</definedName>
    <definedName name="CSDT2" hidden="1">'[133]ANALISIS STO DGO'!#REF!</definedName>
    <definedName name="CTC">#REF!</definedName>
    <definedName name="CTEJA">#REF!</definedName>
    <definedName name="CTERMBANO">#REF!</definedName>
    <definedName name="CTG1CAM">#REF!</definedName>
    <definedName name="CTG2CAM">#REF!</definedName>
    <definedName name="CTIM">#REF!</definedName>
    <definedName name="CTIMBRECOR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12Y34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o">[134]ADDENDA!#REF!</definedName>
    <definedName name="Cuadro_Resumen">#REF!</definedName>
    <definedName name="CUB">[1]Presup.!#REF!</definedName>
    <definedName name="cub7wils">#REF!</definedName>
    <definedName name="CUBETA_5Gls">#REF!</definedName>
    <definedName name="CUBIC._ANTERIOR">#N/A</definedName>
    <definedName name="CUBICACION">#N/A</definedName>
    <definedName name="CUBICADO">#N/A</definedName>
    <definedName name="cubierta.patinillo">#REF!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_8">[65]Materiales!$E$535</definedName>
    <definedName name="CUBREFALTA38">#REF!</definedName>
    <definedName name="CUERPO">#REF!</definedName>
    <definedName name="culebra">#REF!</definedName>
    <definedName name="cunetasi">#REF!</definedName>
    <definedName name="cunetasii">#REF!</definedName>
    <definedName name="cunetasiii">#REF!</definedName>
    <definedName name="cunetasiiii">#REF!</definedName>
    <definedName name="Curado.Resane.Horm.Visto">[85]Insumos!$E$137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[1]Presup.!#REF!</definedName>
    <definedName name="cv_3">[97]PRECIOS!$E$83</definedName>
    <definedName name="CVERTEDERO">#REF!</definedName>
    <definedName name="CVERTEDEROH">#REF!</definedName>
    <definedName name="cvi">#REF!</definedName>
    <definedName name="cvii">#REF!</definedName>
    <definedName name="cviii">#REF!</definedName>
    <definedName name="cviiii">#REF!</definedName>
    <definedName name="cvrer" hidden="1">'[48]ANALISIS STO DGO'!#REF!</definedName>
    <definedName name="cvxs" hidden="1">'[48]ANALISIS STO DGO'!#REF!</definedName>
    <definedName name="CZINC">[94]M.O.!#REF!</definedName>
    <definedName name="CZOCCOR">#REF!</definedName>
    <definedName name="CZOCCORESC">#REF!</definedName>
    <definedName name="CZOCGRAESC">#REF!</definedName>
    <definedName name="CZOCGRAPISO">#REF!</definedName>
    <definedName name="d">[136]Insumos!$I$3</definedName>
    <definedName name="D_2">#N/A</definedName>
    <definedName name="D_3">#N/A</definedName>
    <definedName name="D_acarreo">[61]Premisas!$H$4</definedName>
    <definedName name="D_acarreo2">[61]Premisas!$H$9</definedName>
    <definedName name="D1_15X20">[100]Analisis!$F$127</definedName>
    <definedName name="D7H">[75]EQUIPOS!$I$9</definedName>
    <definedName name="D8K">[75]EQUIPOS!$I$8</definedName>
    <definedName name="d8r">'[68]Listado Equipos a utilizar'!#REF!</definedName>
    <definedName name="D8T">'[81]Resumen Precio Equipos'!$I$13</definedName>
    <definedName name="da">#REF!</definedName>
    <definedName name="Data">#REF!</definedName>
    <definedName name="data14">[58]Factura!#REF!</definedName>
    <definedName name="data15">[58]Factura!#REF!</definedName>
    <definedName name="data16">[58]Factura!#REF!</definedName>
    <definedName name="data17">[58]Factura!#REF!</definedName>
    <definedName name="data18">[58]Factura!#REF!</definedName>
    <definedName name="data19">[58]Factura!#REF!</definedName>
    <definedName name="data20">[58]Factura!#REF!</definedName>
    <definedName name="data21">[58]Factura!#REF!</definedName>
    <definedName name="data22">[58]Factura!#REF!</definedName>
    <definedName name="data23">[58]Factura!#REF!</definedName>
    <definedName name="data24">[58]Factura!#REF!</definedName>
    <definedName name="data25">[58]Factura!#REF!</definedName>
    <definedName name="data26">[58]Factura!#REF!</definedName>
    <definedName name="data27">[58]Factura!#REF!</definedName>
    <definedName name="data28">[58]Factura!#REF!</definedName>
    <definedName name="data29">[58]Factura!#REF!</definedName>
    <definedName name="data30">[58]Factura!#REF!</definedName>
    <definedName name="data31">[58]Factura!#REF!</definedName>
    <definedName name="data32">[58]Factura!#REF!</definedName>
    <definedName name="data33">[58]Factura!#REF!</definedName>
    <definedName name="data34">[58]Factura!#REF!</definedName>
    <definedName name="data35">[58]Factura!#REF!</definedName>
    <definedName name="data36">[58]Factura!#REF!</definedName>
    <definedName name="data37">[58]Factura!#REF!</definedName>
    <definedName name="data38">[58]Factura!#REF!</definedName>
    <definedName name="data39">[58]Factura!#REF!</definedName>
    <definedName name="data40">[58]Factura!#REF!</definedName>
    <definedName name="data41">[58]Factura!#REF!</definedName>
    <definedName name="data42">[58]Factura!#REF!</definedName>
    <definedName name="data43">[58]Factura!#REF!</definedName>
    <definedName name="data44">[58]Factura!#REF!</definedName>
    <definedName name="data45">[58]Factura!#REF!</definedName>
    <definedName name="data46">[58]Factura!#REF!</definedName>
    <definedName name="data48">[58]Factura!#REF!</definedName>
    <definedName name="data50">[58]Factura!#REF!</definedName>
    <definedName name="data51">[58]Factura!#REF!</definedName>
    <definedName name="data52">[58]Factura!#REF!</definedName>
    <definedName name="data62">[58]Factura!#REF!</definedName>
    <definedName name="data63">[58]Factura!#REF!</definedName>
    <definedName name="data64">[58]Factura!#REF!</definedName>
    <definedName name="data65">[58]Factura!#REF!</definedName>
    <definedName name="data66">[58]Factura!#REF!</definedName>
    <definedName name="data67">[58]Factura!#REF!</definedName>
    <definedName name="data68">[58]Factura!#REF!</definedName>
    <definedName name="data69">[58]Factura!#REF!</definedName>
    <definedName name="data70">[58]Factura!#REF!</definedName>
    <definedName name="Datos">#REF!</definedName>
    <definedName name="Datos1">#REF!</definedName>
    <definedName name="DD">#REF!</definedName>
    <definedName name="ddd">[137]M.O.!$C$557</definedName>
    <definedName name="dddd">'[138]Villa Hermosa'!#REF!</definedName>
    <definedName name="DE">[139]Insumos!$I$3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fensa">[61]Premisas!$H$45</definedName>
    <definedName name="del">#REF!</definedName>
    <definedName name="DEM_MHA_retro">#REF!</definedName>
    <definedName name="DEMOLICION_MHA_M2">#REF!</definedName>
    <definedName name="DEMOLICION_MHA_M3">#REF!</definedName>
    <definedName name="demolicionaceraum">#REF!</definedName>
    <definedName name="deplu3">[23]Volumenes!#REF!</definedName>
    <definedName name="DERBCO">[24]Mat!$D$56</definedName>
    <definedName name="derop">[92]M.O.!#REF!</definedName>
    <definedName name="DERPLTO">[24]Mat!$D$57</definedName>
    <definedName name="DERRCEMBLANCO">#REF!</definedName>
    <definedName name="DERRCEMGRIS">#REF!</definedName>
    <definedName name="DERRETIDO">[63]Materiales!$E$21</definedName>
    <definedName name="DERRETIDO_BCO">#REF!</definedName>
    <definedName name="Derretido_Blanco">[72]Insumos!$B$50:$D$50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RRETIDOVER">#REF!</definedName>
    <definedName name="desaaa">[63]Analisis!$F$722</definedName>
    <definedName name="Desagüe_de_piso_de_2______INST.">[21]Insumos!#REF!</definedName>
    <definedName name="Desagüe_de_techo_de_3">[21]Insumos!#REF!</definedName>
    <definedName name="Desagüe_de_techo_de_4">[21]Insumos!#REF!</definedName>
    <definedName name="DESAGUE_DOBLE_FREGADERO_PVC">#REF!</definedName>
    <definedName name="DESAGUE2">#REF!</definedName>
    <definedName name="DESAGUE3">#REF!</definedName>
    <definedName name="DESAGUEBANERA">#REF!</definedName>
    <definedName name="DESAGUEDOBLEFRE">#REF!</definedName>
    <definedName name="DESAGUEFREGADERO">[63]Materiales!$E$540</definedName>
    <definedName name="DESAGUEPISO2">[64]Analisis!$F$829</definedName>
    <definedName name="desap">[95]Analisis!$E$1159</definedName>
    <definedName name="desap4">[95]Analisis!$E$1167</definedName>
    <definedName name="DESAPROPRIAÇÃO">'[115]AQU TERRENO-'!$H$9</definedName>
    <definedName name="DESCARGAS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esc2">[23]Volumenes!#REF!</definedName>
    <definedName name="desglose">'[138]Villa Hermosa'!#REF!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mPlaf">#REF!</definedName>
    <definedName name="DesmPuerta">#REF!</definedName>
    <definedName name="DesmVent">#REF!</definedName>
    <definedName name="desp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TRON_TIP_A">#REF!</definedName>
    <definedName name="DESTRON_TIP_B_bote">#REF!</definedName>
    <definedName name="DESTRON_TIP_B_Hect">#REF!</definedName>
    <definedName name="DESTRON_TIP_B_retro">#REF!</definedName>
    <definedName name="desvi">#REF!</definedName>
    <definedName name="desvii">#REF!</definedName>
    <definedName name="desviii">#REF!</definedName>
    <definedName name="desviiii">#REF!</definedName>
    <definedName name="DESYERBO">#REF!</definedName>
    <definedName name="DESYERBo_IncCAP">#REF!</definedName>
    <definedName name="detech3">'[87]Ana-Sanit.'!$F$552</definedName>
    <definedName name="DFGFHGHYJH" hidden="1">'[82]ANALISIS STO DGO'!#REF!</definedName>
    <definedName name="DIA">#REF!</definedName>
    <definedName name="dia.ayud.equip">#REF!</definedName>
    <definedName name="dia.ayud.suelo">#REF!</definedName>
    <definedName name="dia.bomba">#REF!</definedName>
    <definedName name="dia.cadenero">#REF!</definedName>
    <definedName name="dia.camion.distrib">#REF!</definedName>
    <definedName name="dia.capataz">#REF!</definedName>
    <definedName name="dia.chofer.liv">#REF!</definedName>
    <definedName name="dia.distribuidor.agreg">#REF!</definedName>
    <definedName name="dia.nivelador">#REF!</definedName>
    <definedName name="dia.obrero">#REF!</definedName>
    <definedName name="dia.obrero.1ra">#REF!</definedName>
    <definedName name="dia.operador">#REF!</definedName>
    <definedName name="dia.planta.ilum">#REF!</definedName>
    <definedName name="dia.rodillo.peq">#REF!</definedName>
    <definedName name="dia.tec.1ra">#REF!</definedName>
    <definedName name="dia.tec.esp">#REF!</definedName>
    <definedName name="dia.tec.suelo">#REF!</definedName>
    <definedName name="dia.topografo">#REF!</definedName>
    <definedName name="dia.trompo.lig">#REF!</definedName>
    <definedName name="diames">#REF!</definedName>
    <definedName name="Diesel">[21]Insumos!#REF!</definedName>
    <definedName name="din">'[50]Pres. '!#REF!</definedName>
    <definedName name="dint">#REF!</definedName>
    <definedName name="dint1">[95]Analisis!$E$638</definedName>
    <definedName name="Dinte.20x15">#REF!</definedName>
    <definedName name="DINTEL">'[87]Anal. horm.'!$F$1139</definedName>
    <definedName name="Dintel.Casino">#REF!</definedName>
    <definedName name="Dintel.Cocina">[85]Análisis!#REF!</definedName>
    <definedName name="dintel.curvo">#REF!</definedName>
    <definedName name="Dintel.D.1erN">#REF!</definedName>
    <definedName name="Dintel.D.2doN">#REF!</definedName>
    <definedName name="Dintel.D.3erN">#REF!</definedName>
    <definedName name="Dintel.D.4toN">#REF!</definedName>
    <definedName name="Dintel.D1.15x40">[89]Análisis!#REF!</definedName>
    <definedName name="Dintel.D1.1erN">#REF!</definedName>
    <definedName name="Dintel.D1.2doN">#REF!</definedName>
    <definedName name="Dintel.D1.3erN">#REF!</definedName>
    <definedName name="Dintel.D1.4toN">#REF!</definedName>
    <definedName name="Dintel.D120x40">[89]Análisis!#REF!</definedName>
    <definedName name="Dintel.D2.15x40">[89]Análisis!#REF!</definedName>
    <definedName name="Dintel.D2.1erN">#REF!</definedName>
    <definedName name="Dintel.D2.20x40">[89]Análisis!#REF!</definedName>
    <definedName name="Dintel.D2.2doN">#REF!</definedName>
    <definedName name="Dintel.D2.3erN">#REF!</definedName>
    <definedName name="Dintel.D2.4toN">#REF!</definedName>
    <definedName name="Dintel.DC.1erN">#REF!</definedName>
    <definedName name="Dintel.DC.2doN">#REF!</definedName>
    <definedName name="Dintel.DC.3erN">#REF!</definedName>
    <definedName name="Dintel.DC.4toN">#REF!</definedName>
    <definedName name="Dintel.DN">[89]Análisis!#REF!</definedName>
    <definedName name="Dintel.Horm.Conven.Villas">#REF!</definedName>
    <definedName name="Dintel.Lavanderia">#REF!</definedName>
    <definedName name="Dintel10x20">#REF!</definedName>
    <definedName name="DINTEL15X20D1">[64]Analisis!$F$1716</definedName>
    <definedName name="DINTEL20X20">#REF!</definedName>
    <definedName name="Dintel20x20.ml">[129]Análisis!$D$557</definedName>
    <definedName name="DINTEL20X20D1">[64]Analisis!$F$1728</definedName>
    <definedName name="Dintel20x40">[85]Análisis!$D$230</definedName>
    <definedName name="dIOS" hidden="1">'[48]ANALISIS STO DGO'!#REF!</definedName>
    <definedName name="DIRJAGS">#REF!</definedName>
    <definedName name="DIRPROY">#REF!</definedName>
    <definedName name="Disc.Co.Cc2">[89]Análisis!#REF!</definedName>
    <definedName name="Disc.Col.C">[89]Análisis!#REF!</definedName>
    <definedName name="Disc.Col.C1">[89]Análisis!#REF!</definedName>
    <definedName name="Disc.Col.C2.45x45">[89]Análisis!#REF!</definedName>
    <definedName name="Disc.Col.CA">[89]Análisis!#REF!</definedName>
    <definedName name="Disc.Col.Cc1">[89]Análisis!#REF!</definedName>
    <definedName name="Disc.Losa.techo">[89]Análisis!#REF!</definedName>
    <definedName name="Disc.Muro.MH">[89]Análisis!#REF!</definedName>
    <definedName name="Disc.V3">[89]Análisis!#REF!</definedName>
    <definedName name="Disc.Viga.Curva.30x70">[89]Análisis!#REF!</definedName>
    <definedName name="Disc.Viga.Curva.Vcc1">[89]Análisis!#REF!</definedName>
    <definedName name="Disc.Viga.V1">[89]Análisis!#REF!</definedName>
    <definedName name="Disc.Viga.V10">[89]Análisis!#REF!</definedName>
    <definedName name="Disc.Viga.V2">[89]Análisis!#REF!</definedName>
    <definedName name="Disc.Viga.V4">[89]Análisis!#REF!</definedName>
    <definedName name="Disc.Viga.V5">[89]Análisis!#REF!</definedName>
    <definedName name="Disc.Viga.V6">[89]Análisis!#REF!</definedName>
    <definedName name="Disc.Viga.V7">[89]Análisis!#REF!</definedName>
    <definedName name="Disc.Viga.V7B">[89]Análisis!#REF!</definedName>
    <definedName name="Disc.Viga.V8">[89]Análisis!#REF!</definedName>
    <definedName name="Disc.Viga.V9">[89]Análisis!#REF!</definedName>
    <definedName name="Disc.Zap.Muro.HA">[89]Análisis!#REF!</definedName>
    <definedName name="Disc.Zap.ZC">[89]Análisis!#REF!</definedName>
    <definedName name="Disc.ZC1">[89]Análisis!#REF!</definedName>
    <definedName name="Disc.ZC2">[89]Análisis!#REF!</definedName>
    <definedName name="Disc.ZCA">[89]Análisis!#REF!</definedName>
    <definedName name="Disc.ZCc1">[89]Análisis!#REF!</definedName>
    <definedName name="Disc.ZCc2">[89]Análisis!#REF!</definedName>
    <definedName name="Disco.Col.Cc">[89]Análisis!#REF!</definedName>
    <definedName name="Discoteca">#REF!</definedName>
    <definedName name="DISTAGUAYMOCONTRA">#REF!</definedName>
    <definedName name="distribuidor">'[68]Listado Equipos a utilizar'!$I$12</definedName>
    <definedName name="DIVISA">#REF!</definedName>
    <definedName name="DIVISAEURO">#REF!</definedName>
    <definedName name="DIVISAS">#REF!</definedName>
    <definedName name="DIVISAUSA">#REF!</definedName>
    <definedName name="djhhh">#REF!</definedName>
    <definedName name="do">[139]Insumos!$I$3</definedName>
    <definedName name="DOLAR">#REF!</definedName>
    <definedName name="donatelo">[92]INS!#REF!</definedName>
    <definedName name="dp_2">[97]PRECIOS!$E$89</definedName>
    <definedName name="Drenaje.Pluvial">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sd" hidden="1">'[48]ANALISIS STO DGO'!#REF!</definedName>
    <definedName name="dtecnica">'[81]Resumen Precio Equipos'!$C$27</definedName>
    <definedName name="Duc">#REF!</definedName>
    <definedName name="duch">'[50]Pres. '!#REF!</definedName>
    <definedName name="DUCHA">[63]Materiales!$E$541</definedName>
    <definedName name="DUCHA_PLASTICA_CALIENTE_CROMO_12">#REF!</definedName>
    <definedName name="DUCHAC">[64]Analisis!$F$622</definedName>
    <definedName name="DUCHACAMBIO">[65]Analisis!$F$565</definedName>
    <definedName name="DUCHAFRIAHG">#REF!</definedName>
    <definedName name="DUCHAPVC">#REF!</definedName>
    <definedName name="DUCHAPVCCPVC">#REF!</definedName>
    <definedName name="DUCHAS">#REF!</definedName>
    <definedName name="dulce">#REF!</definedName>
    <definedName name="dur">#REF!</definedName>
    <definedName name="DUROCK">[122]Analisis!$F$1196</definedName>
    <definedName name="DYNACA25">[75]EQUIPOS!$I$13</definedName>
    <definedName name="E">#REF!</definedName>
    <definedName name="e214bft">'[68]Listado Equipos a utilizar'!#REF!</definedName>
    <definedName name="e320b">'[68]Listado Equipos a utilizar'!#REF!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CON">[63]Materiales!$E$37</definedName>
    <definedName name="Edi.Hab.Viga.V6">[89]Análisis!#REF!</definedName>
    <definedName name="Edif.Direc.">#REF!</definedName>
    <definedName name="Edif.Ejec.Losa.Techo">[89]Análisis!#REF!</definedName>
    <definedName name="Edif.Hab.Col.C1">[89]Análisis!#REF!</definedName>
    <definedName name="Edif.Hab.Col.C1.2doN">[89]Análisis!#REF!</definedName>
    <definedName name="Edif.Hab.Col.C1.3erN">[89]Análisis!#REF!</definedName>
    <definedName name="Edif.Hab.Col.C2">[89]Análisis!#REF!</definedName>
    <definedName name="Edif.Hab.Col.C2.2doN">[89]Análisis!#REF!</definedName>
    <definedName name="Edif.Hab.Col.C2.3erN">[89]Análisis!#REF!</definedName>
    <definedName name="Edif.Hab.Col.C3.1erN">[89]Análisis!#REF!</definedName>
    <definedName name="Edif.Hab.Col.C3.2doN">[89]Análisis!#REF!</definedName>
    <definedName name="Edif.Hab.Col.C4.2doN">[89]Análisis!#REF!</definedName>
    <definedName name="Edif.Hab.Col.CF">[89]Análisis!#REF!</definedName>
    <definedName name="Edif.Hab.Col4.1eN">[89]Análisis!#REF!</definedName>
    <definedName name="Edif.Hab.Losa.Entrepiso">[89]Análisis!#REF!</definedName>
    <definedName name="Edif.Hab.Losa.Techo">[89]Análisis!#REF!</definedName>
    <definedName name="Edif.Hab.Platea">[89]Análisis!#REF!</definedName>
    <definedName name="Edif.Hab.Viga.V1">[89]Análisis!#REF!</definedName>
    <definedName name="Edif.Hab.Viga.V10">[89]Análisis!#REF!</definedName>
    <definedName name="Edif.Hab.Viga.V3">[89]Análisis!#REF!</definedName>
    <definedName name="Edif.Hab.Viga.V4">[89]Análisis!#REF!</definedName>
    <definedName name="Edif.Hab.Viga.V5">[89]Análisis!#REF!</definedName>
    <definedName name="Edif.Hab.Viga.V5b">[89]Análisis!#REF!</definedName>
    <definedName name="Edif.Hab.Viga.V8">[89]Análisis!#REF!</definedName>
    <definedName name="Edif.Hab.VigaV2">[89]Análisis!#REF!</definedName>
    <definedName name="Edif.Hab.VigaV9">[89]Análisis!#REF!</definedName>
    <definedName name="Edif.Hab.Zap.Col.CF">[89]Análisis!#REF!</definedName>
    <definedName name="Edif.Hab.Zap.Escalera">[89]Análisis!#REF!</definedName>
    <definedName name="Edif.Hab.Zap.Zc3">[89]Análisis!#REF!</definedName>
    <definedName name="Edif.Hab.Zap.Zc4">[89]Análisis!#REF!</definedName>
    <definedName name="EDIF.HABIT.PLATEA">#REF!</definedName>
    <definedName name="EDIF.HABITACIONES">#REF!</definedName>
    <definedName name="Edif.Personal">#REF!</definedName>
    <definedName name="Edif.Serv.Col.C">[89]Análisis!#REF!</definedName>
    <definedName name="Edif.Serv.Col.C1">[89]Análisis!#REF!</definedName>
    <definedName name="Edif.Serv.Losa.Entrepiso">[89]Análisis!#REF!</definedName>
    <definedName name="Edif.Serv.Losa.Techo">[89]Análisis!#REF!</definedName>
    <definedName name="Edif.Serv.V1">[89]Análisis!#REF!</definedName>
    <definedName name="Edif.Serv.V10">[89]Análisis!#REF!</definedName>
    <definedName name="Edif.Serv.V11">[89]Análisis!#REF!</definedName>
    <definedName name="Edif.Serv.V12">[89]Análisis!#REF!</definedName>
    <definedName name="Edif.Serv.V13">[89]Análisis!#REF!</definedName>
    <definedName name="Edif.Serv.V14">[89]Análisis!#REF!</definedName>
    <definedName name="Edif.Serv.V15">[89]Análisis!#REF!</definedName>
    <definedName name="Edif.Serv.V2">[89]Análisis!#REF!</definedName>
    <definedName name="Edif.Serv.V3">[89]Análisis!#REF!</definedName>
    <definedName name="Edif.Serv.V4">[89]Análisis!#REF!</definedName>
    <definedName name="Edif.Serv.V5">[89]Análisis!#REF!</definedName>
    <definedName name="Edif.Serv.V6">[89]Análisis!#REF!</definedName>
    <definedName name="Edif.Serv.V7">[89]Análisis!#REF!</definedName>
    <definedName name="Edif.Serv.V8">[89]Análisis!#REF!</definedName>
    <definedName name="Edif.Serv.V9">[89]Análisis!#REF!</definedName>
    <definedName name="Edif.Serv.VA">[89]Análisis!#REF!</definedName>
    <definedName name="Edif.Serv.Zap.ZC">[89]Análisis!#REF!</definedName>
    <definedName name="Edif.Serv.Zap.ZC1">[89]Análisis!#REF!</definedName>
    <definedName name="Edificio.Administracion">'[85]Edificio Administracion'!$G$112</definedName>
    <definedName name="Edificio.de.Entrada">'[85]Edificio de Entrada'!$G$77</definedName>
    <definedName name="EDIFICIO.DE.SERVICIOS">#REF!</definedName>
    <definedName name="EE1_MATERIAIS">'[115]ESTA ELEVATÓRIA_'!$H$106</definedName>
    <definedName name="EE1_SERVIÇOS">'[115]ESTA ELEVATÓRIA_'!$H$9</definedName>
    <definedName name="EE2_MATERIAIS">'[115]ESTA ELEVATÓRIA_'!$H$244</definedName>
    <definedName name="EE2_SERVIÇOS">'[115]ESTA ELEVATÓRIA_'!$H$143</definedName>
    <definedName name="eee">#REF!</definedName>
    <definedName name="eeeee">#REF!</definedName>
    <definedName name="egfrrf">#REF!</definedName>
    <definedName name="el_mano_obra">'[140]Los Ángeles (Fase II)'!$A$749:$F$802</definedName>
    <definedName name="el_no_al_printer">'[140]Los Ángeles (Fase II)'!$A$2171</definedName>
    <definedName name="electr" hidden="1">{#N/A,#N/A,FALSE,"CDSANFER"}</definedName>
    <definedName name="ELECTRICAS">#REF!</definedName>
    <definedName name="ELECTRICIDAD">#REF!</definedName>
    <definedName name="ELECTRODOS">#REF!</definedName>
    <definedName name="elementos">#REF!</definedName>
    <definedName name="elizabeth">#REF!</definedName>
    <definedName name="EMAILARQSA">#REF!</definedName>
    <definedName name="EMAILJAGS">#REF!</definedName>
    <definedName name="EMERGE" hidden="1">'[82]ANALISIS STO DGO'!#REF!</definedName>
    <definedName name="EMERGENCY" hidden="1">'[82]ANALISIS STO DGO'!#REF!</definedName>
    <definedName name="EMISSÁRIO1_MATERIAIS">[115]EMISSÁRIO_!$H$39</definedName>
    <definedName name="EMISSÁRIO1_SERVIÇOS">[115]EMISSÁRIO_!$H$9</definedName>
    <definedName name="EMISSÁRIO2_MATERIAIS">[115]EMISSÁRIO_!$H$80</definedName>
    <definedName name="EMISSÁRIO2_SERVIÇOS">[115]EMISSÁRIO_!$H$50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ESA">[141]ANALISIS!$A$2</definedName>
    <definedName name="EMPRUS">#REF!</definedName>
    <definedName name="EMPTECHO">#REF!</definedName>
    <definedName name="ENC">#REF!</definedName>
    <definedName name="Encache">[75]OBRAMANO!$F$43</definedName>
    <definedName name="encai">#REF!</definedName>
    <definedName name="encaii">#REF!</definedName>
    <definedName name="encaiii">#REF!</definedName>
    <definedName name="encaiiii">#REF!</definedName>
    <definedName name="Encerado.Marmol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ncofrado40x70">[76]I.HORMIGON!$G$30</definedName>
    <definedName name="encofrado50x90">[76]I.HORMIGON!$G$28</definedName>
    <definedName name="encofradocol0.40x0.40">#REF!</definedName>
    <definedName name="encofradocol30x30">#REF!</definedName>
    <definedName name="encofradocol35x80">#REF!</definedName>
    <definedName name="encofradocol40x40">#REF!</definedName>
    <definedName name="encofradocol40x70">#REF!</definedName>
    <definedName name="encofradoescalera">[76]I.HORMIGON!$G$37</definedName>
    <definedName name="encofradolosa">[76]I.HORMIGON!$G$24</definedName>
    <definedName name="encofradomurosdoscaras">#REF!</definedName>
    <definedName name="encofradoviga0.50x0.85">#REF!</definedName>
    <definedName name="encofradoviga30x50">#REF!</definedName>
    <definedName name="encofradoviga30x60">[76]I.HORMIGON!$G$33</definedName>
    <definedName name="encofradoviga40x60">[76]I.HORMIGON!$G$33</definedName>
    <definedName name="End_Bal">#REF!</definedName>
    <definedName name="ENVV20">[35]Precio!$F$81</definedName>
    <definedName name="EPOX">[63]Materiales!$E$39</definedName>
    <definedName name="EQ.Batching.Plant.50yd3.hr">#REF!</definedName>
    <definedName name="EQ.Camion.Trompo.Ligador.7m3">#REF!</definedName>
    <definedName name="EQ.Grua.PH40.Boom80">#REF!</definedName>
    <definedName name="EQ.Pala.Cargadora.CAT930">#REF!</definedName>
    <definedName name="EQ.Planta.electrica50KVA">#REF!</definedName>
    <definedName name="eqacero">'[68]Listado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>#REF!</definedName>
    <definedName name="ER">[45]A!#REF!</definedName>
    <definedName name="ere" hidden="1">'[53]ANALISIS STO DGO'!#REF!</definedName>
    <definedName name="erterter" hidden="1">'[48]ANALISIS STO DGO'!#REF!</definedName>
    <definedName name="erwetet" hidden="1">'[48]ANALISIS STO DGO'!#REF!</definedName>
    <definedName name="Escalera">#REF!</definedName>
    <definedName name="ESCALERAS">#REF!</definedName>
    <definedName name="ESCALERAS_AN">#REF!</definedName>
    <definedName name="escalon">[23]Volumenes!#REF!</definedName>
    <definedName name="escalon.Ceramica">#REF!</definedName>
    <definedName name="Escalón.Ceramica">#REF!</definedName>
    <definedName name="escalon.de1.0">[130]Análisis!$D$1354</definedName>
    <definedName name="escalon.de1.2">[130]Análisis!$D$1344</definedName>
    <definedName name="escalon.de1.6">[130]Análisis!$D$1334</definedName>
    <definedName name="escalon.de1.8">[130]Análisis!$D$1324</definedName>
    <definedName name="escalon.de2.0">[130]Análisis!$D$1314</definedName>
    <definedName name="escalon.de30">[130]Análisis!$D$1293</definedName>
    <definedName name="escalon.de60">[130]Análisis!$D$1304</definedName>
    <definedName name="Escalón.Marmol">#REF!</definedName>
    <definedName name="ESCALON_17x30">#REF!</definedName>
    <definedName name="escalon2">[23]Volumenes!#REF!</definedName>
    <definedName name="escalone.antideslizante">#REF!</definedName>
    <definedName name="escalones">[23]Volumenes!#REF!</definedName>
    <definedName name="escalones.ant.60cm">[130]Análisis!$D$1278</definedName>
    <definedName name="escalones.ceramica">[129]Análisis!$D$1340</definedName>
    <definedName name="Escalones.Hormigon">#REF!</definedName>
    <definedName name="Escalones_Granito_Fondo_Blanco____Incl._H_y_C_H">[21]Insumos!#REF!</definedName>
    <definedName name="escari">#REF!</definedName>
    <definedName name="escarificacion">[142]GONZALO!#REF!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[87]UASD!$F$3512</definedName>
    <definedName name="ESCMARAGLPR">'[143]analisis unitarios'!#REF!</definedName>
    <definedName name="ESCOBILLON">#REF!</definedName>
    <definedName name="escobillones">'[68]Listado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pejo.cristaluz">#REF!</definedName>
    <definedName name="espejo.pulido">#REF!</definedName>
    <definedName name="esq">'[50]Pres. '!#REF!</definedName>
    <definedName name="esquineros">[123]Insumos!$L$43</definedName>
    <definedName name="Est.terminal.patinillo">#REF!</definedName>
    <definedName name="ESTABCAL2">[51]ANALISIS!#REF!</definedName>
    <definedName name="ESTAMPADO">#REF!</definedName>
    <definedName name="ESTANQUES">#REF!</definedName>
    <definedName name="ESTMET">#REF!</definedName>
    <definedName name="ESTOPA">#REF!</definedName>
    <definedName name="ESTRIA">#REF!</definedName>
    <definedName name="ESTRIAS">#REF!</definedName>
    <definedName name="Estrias.Villas">#REF!</definedName>
    <definedName name="ESTRUCTMET">#REF!</definedName>
    <definedName name="Estucado">#REF!</definedName>
    <definedName name="et">#N/A</definedName>
    <definedName name="euro">#REF!</definedName>
    <definedName name="ew">'[50]Pres. '!#REF!</definedName>
    <definedName name="ex320b">'[68]Listado Equipos a utilizar'!#REF!</definedName>
    <definedName name="Exc">#REF!</definedName>
    <definedName name="exc.">#REF!</definedName>
    <definedName name="Exc.Arena.Densa">#REF!</definedName>
    <definedName name="exc.car.equipo.3m">#REF!</definedName>
    <definedName name="exc.carguio.equipo.45m">#REF!</definedName>
    <definedName name="exc.equipo.4.5m">#REF!</definedName>
    <definedName name="exc.motoniveladora">#REF!</definedName>
    <definedName name="ExC_003">#REF!</definedName>
    <definedName name="ExC_004">#REF!</definedName>
    <definedName name="EXC_100">[144]MOV!$A$143:$E$143</definedName>
    <definedName name="EXC_101">[144]MOV!$A$149:$E$149</definedName>
    <definedName name="EXC_102">[144]MOV!$A$153:$E$153</definedName>
    <definedName name="EXC_103">[144]MOV!$A$157:$E$157</definedName>
    <definedName name="EXC_104">[144]MOV!$A$164:$E$164</definedName>
    <definedName name="EXC_105">[144]MOV!$A$169:$E$169</definedName>
    <definedName name="EXC_106">[144]MOV!$A$174:$E$174</definedName>
    <definedName name="EXC_107">[144]MOV!$A$189:$E$189</definedName>
    <definedName name="EXC_108">[144]MOV!$A$204:$E$204</definedName>
    <definedName name="EXC_83">[144]MOV!$A$61:$E$61</definedName>
    <definedName name="EXC_84">[144]MOV!$A$65:$E$65</definedName>
    <definedName name="EXC_85">[144]MOV!$A$69:$E$69</definedName>
    <definedName name="EXC_86">[144]MOV!$A$73:$E$73</definedName>
    <definedName name="EXC_87">[144]MOV!$A$76:$E$76</definedName>
    <definedName name="EXC_88">[144]MOV!$A$82:$E$82</definedName>
    <definedName name="EXC_89">[144]MOV!$A$86:$E$86</definedName>
    <definedName name="EXC_90">[144]MOV!$A$90:$E$90</definedName>
    <definedName name="EXC_91">[144]MOV!$A$96:$E$96</definedName>
    <definedName name="EXC_92">[144]MOV!$A$100:$E$100</definedName>
    <definedName name="EXC_93">[144]MOV!$A$104:$E$104</definedName>
    <definedName name="EXC_94">[144]MOV!$A$108:$E$108</definedName>
    <definedName name="EXC_95">[144]MOV!$A$114:$E$114</definedName>
    <definedName name="EXC_96">[144]MOV!$A$119:$E$119</definedName>
    <definedName name="EXC_97">[144]MOV!$A$125:$E$125</definedName>
    <definedName name="EXC_98">[144]MOV!$A$130:$E$130</definedName>
    <definedName name="EXC_99">[144]MOV!$A$136:$E$136</definedName>
    <definedName name="EXC_BACHES">#REF!</definedName>
    <definedName name="EXC_CV">#REF!</definedName>
    <definedName name="EXC_MANO">[70]Análisis!$H$284</definedName>
    <definedName name="EXC_MI_mano">#REF!</definedName>
    <definedName name="EXC_MI_mano_tub">#REF!</definedName>
    <definedName name="EXC_MI_mecanico">#REF!</definedName>
    <definedName name="EXC_MI_retro_mayor15B">#REF!</definedName>
    <definedName name="EXC_MI_retro_menor15">#REF!</definedName>
    <definedName name="EXC_MNC">#REF!</definedName>
    <definedName name="EXC_MNC_mano">#REF!</definedName>
    <definedName name="EXC_MNC_mano_tub">#REF!</definedName>
    <definedName name="EXC_MNC_PF">#REF!</definedName>
    <definedName name="EXC_MNC_retro">#REF!</definedName>
    <definedName name="EXC_NO_CLASIF">#REF!</definedName>
    <definedName name="EXC_PREST_C1">#REF!</definedName>
    <definedName name="EXC_PREST_CG">#REF!</definedName>
    <definedName name="EXC_RETRO">[100]Analisis!$F$68</definedName>
    <definedName name="EXC_ROCA_Compresor">#REF!</definedName>
    <definedName name="EXC_ROCA_equip">#REF!</definedName>
    <definedName name="EXC_ROCA_MANO">#REF!</definedName>
    <definedName name="EXC_Roca_retro">#REF!</definedName>
    <definedName name="EXC_tosca_mano">#REF!</definedName>
    <definedName name="Excav.Mecanic.Arena">#REF!</definedName>
    <definedName name="Excav.Mecanic.Roca">#REF!</definedName>
    <definedName name="Excav.Tierra">#REF!</definedName>
    <definedName name="Excavacion.en.Roca">#REF!</definedName>
    <definedName name="Excavación_a_mano">#REF!</definedName>
    <definedName name="Excavación_Tierra___AM">[72]Insumos!$B$134:$D$134</definedName>
    <definedName name="excavadora">'[68]Listado Equipos a utilizar'!#REF!</definedName>
    <definedName name="excavadora235">[75]EQUIPOS!$I$16</definedName>
    <definedName name="EXCCALMANO3">#REF!</definedName>
    <definedName name="EXCCALMANO5">#REF!</definedName>
    <definedName name="EXCCALMANO7">#REF!</definedName>
    <definedName name="Excel_BuiltIn__FilterDatabase_1_1">#REF!</definedName>
    <definedName name="Excel_BuiltIn__FilterDatabase_1_3">#REF!</definedName>
    <definedName name="Excel_BuiltIn__FilterDatabase_1_6">#REF!</definedName>
    <definedName name="Excel_BuiltIn__FilterDatabase_2">#REF!</definedName>
    <definedName name="Excel_BuiltIn__FilterDatabase_3">#REF!</definedName>
    <definedName name="Excel_BuiltIn__FilterDatabase_7">#REF!</definedName>
    <definedName name="Excel_BuiltIn_Print_Titles_12">[145]Hormigonesyotros!#REF!</definedName>
    <definedName name="Excel_BuiltIn_Print_Titles_5">#REF!</definedName>
    <definedName name="EXCHAMANO3">#REF!</definedName>
    <definedName name="EXCMANO">[51]ANALISIS!#REF!</definedName>
    <definedName name="EXCPREST">[51]ANALISIS!#REF!</definedName>
    <definedName name="EXCRBLAMANO3">#REF!</definedName>
    <definedName name="EXCRBLAMANO5">#REF!</definedName>
    <definedName name="EXCRBLAMANO7">#REF!</definedName>
    <definedName name="EXCRCOM3">#REF!</definedName>
    <definedName name="EXCRCOM3A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'[23]M. O. exc.'!#REF!</definedName>
    <definedName name="EXCROCACOMP">[51]ANALISIS!#REF!</definedName>
    <definedName name="EXCROCAMART">[51]ANALISIS!#REF!</definedName>
    <definedName name="EXCROCK">'[23]M.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czapatacolum">#REF!</definedName>
    <definedName name="exczapatamuros">#REF!</definedName>
    <definedName name="exesi">#REF!</definedName>
    <definedName name="exesii">#REF!</definedName>
    <definedName name="exesiii">#REF!</definedName>
    <definedName name="exesiiii">#REF!</definedName>
    <definedName name="expansiones.3.8">[123]Insumos!$L$35</definedName>
    <definedName name="expl">[134]ADDENDA!#REF!</definedName>
    <definedName name="exroca">#REF!</definedName>
    <definedName name="Exteriores">[85]Resumen!$F$32</definedName>
    <definedName name="Extra_Pay">#REF!</definedName>
    <definedName name="Extracción_IM">#REF!</definedName>
    <definedName name="Extractores.de.Aire">#REF!</definedName>
    <definedName name="FAB_10">#REF!</definedName>
    <definedName name="FAB_35">#REF!</definedName>
    <definedName name="Fabricacion.Horm.Ind.">#REF!</definedName>
    <definedName name="fac.esp.gra">#REF!</definedName>
    <definedName name="Fac.optimi.asfalto">#REF!</definedName>
    <definedName name="Fac.optimi.mov.tierr">#REF!</definedName>
    <definedName name="Fac.optimi.obras.arte">#REF!</definedName>
    <definedName name="fachada.madera">#REF!</definedName>
    <definedName name="FACT">#REF!</definedName>
    <definedName name="factacero">'[146]Incremento Precios'!#REF!</definedName>
    <definedName name="factgov">#REF!</definedName>
    <definedName name="factor">#REF!</definedName>
    <definedName name="FAE">#REF!</definedName>
    <definedName name="faire">#REF!</definedName>
    <definedName name="FALLEBA10">#REF!</definedName>
    <definedName name="FALLEBA6">#REF!</definedName>
    <definedName name="fcs">#REF!</definedName>
    <definedName name="fd" hidden="1">'[147]ANALISIS STO DGO'!#REF!</definedName>
    <definedName name="fdcementogris">#REF!</definedName>
    <definedName name="fdollar">#REF!</definedName>
    <definedName name="fe">#REF!</definedName>
    <definedName name="fe.">#REF!</definedName>
    <definedName name="FEa">'[148]V.Tierras A'!$D$9</definedName>
    <definedName name="FECHA">[141]ANALISIS!$I$7</definedName>
    <definedName name="FECHACREACION">#REF!</definedName>
    <definedName name="FechaHoy">[149]Configuración!$L$26</definedName>
    <definedName name="FELEC">#REF!</definedName>
    <definedName name="felect">#REF!</definedName>
    <definedName name="FEO" hidden="1">'[48]ANALISIS STO DGO'!#REF!</definedName>
    <definedName name="fequipo">#REF!</definedName>
    <definedName name="FER_353">#REF!</definedName>
    <definedName name="FER_354">#REF!</definedName>
    <definedName name="FER_355">#REF!</definedName>
    <definedName name="FERMIN">#REF!</definedName>
    <definedName name="FF" hidden="1">#REF!</definedName>
    <definedName name="ffff" hidden="1">#REF!</definedName>
    <definedName name="fg">[135]Boletín!#REF!</definedName>
    <definedName name="fgghh">[135]Boletín!#REF!</definedName>
    <definedName name="FGHTHYTU">#REF!</definedName>
    <definedName name="fgvrfgfgfg">#REF!</definedName>
    <definedName name="FI">#REF!</definedName>
    <definedName name="FIBVID">#REF!</definedName>
    <definedName name="FIN">#REF!</definedName>
    <definedName name="Financiam_1">4886530.09</definedName>
    <definedName name="Financiam_2">11620373.09</definedName>
    <definedName name="Financiamiento">4886530.09</definedName>
    <definedName name="fino">#REF!</definedName>
    <definedName name="Fino.Inclinado">#REF!</definedName>
    <definedName name="Fino.Normal">#REF!</definedName>
    <definedName name="Fino.Techo.bermuda">[85]Análisis!$D$1202</definedName>
    <definedName name="fino.tipo.bermuda">#REF!</definedName>
    <definedName name="FINO_INC">[70]Análisis!$H$1846</definedName>
    <definedName name="FINO_PLATEA">[100]Analisis!$F$615</definedName>
    <definedName name="fino1">#REF!</definedName>
    <definedName name="FINOINC">'[87]anal term'!$F$1794</definedName>
    <definedName name="FINOPLANO">[65]Analisis!$F$1571</definedName>
    <definedName name="FINOTECHOBER">#REF!</definedName>
    <definedName name="FINOTECHOINCL">#REF!</definedName>
    <definedName name="FINOTECHOPLA">#REF!</definedName>
    <definedName name="fioa" hidden="1">'[48]ANALISIS STO DGO'!#REF!</definedName>
    <definedName name="fionl" hidden="1">'[48]ANALISIS STO DGO'!#REF!</definedName>
    <definedName name="fkep" hidden="1">'[48]ANALISIS STO DGO'!#REF!</definedName>
    <definedName name="FLUXOMETROINODORO">#REF!</definedName>
    <definedName name="FLUXOMETROORINAL">#REF!</definedName>
    <definedName name="fmo">#REF!</definedName>
    <definedName name="fmos">#REF!</definedName>
    <definedName name="FOB">#REF!</definedName>
    <definedName name="foo">ErrorHandler_1</definedName>
    <definedName name="FORMALETA">#REF!</definedName>
    <definedName name="FR">[6]A!#REF!</definedName>
    <definedName name="frablo2">[23]Volumenes!#REF!</definedName>
    <definedName name="frablo3">[23]Volumenes!#REF!</definedName>
    <definedName name="Frag">#REF!</definedName>
    <definedName name="FRAGU1">[23]Volumenes!#REF!</definedName>
    <definedName name="FRAGUA">#REF!</definedName>
    <definedName name="fraguach">#REF!</definedName>
    <definedName name="fraguache">[129]Análisis!$D$1042</definedName>
    <definedName name="fred">#REF!</definedName>
    <definedName name="frefg">[108]GONZALO!#REF!</definedName>
    <definedName name="FREG1HG">#REF!</definedName>
    <definedName name="FREG1PVCCPVC">#REF!</definedName>
    <definedName name="freg2">[95]Analisis!$E$900</definedName>
    <definedName name="FREG2HG">#REF!</definedName>
    <definedName name="FREG2PVCCPVC">#REF!</definedName>
    <definedName name="Fregadero">#REF!</definedName>
    <definedName name="FREGADERO_DOBLE_ACERO_INOX">#REF!</definedName>
    <definedName name="FREGADERO_SENCILLO_ACERO_INOX">#REF!</definedName>
    <definedName name="FREGADEROSENCILLOC">[122]Analisis!$F$636</definedName>
    <definedName name="FREGADEROSENCILLOCAMBIO">[65]Analisis!$F$648</definedName>
    <definedName name="FREGDOBLE">#REF!</definedName>
    <definedName name="FREGRADERODOBLE">#REF!</definedName>
    <definedName name="FREGSENCILLO">[63]Materiales!$E$544</definedName>
    <definedName name="FRESADO_ASF">#REF!</definedName>
    <definedName name="FRESCARP">[51]ANALISIS!#REF!</definedName>
    <definedName name="Fridel">#REF!</definedName>
    <definedName name="fsadfasdf" hidden="1">'[48]ANALISIS STO DGO'!#REF!</definedName>
    <definedName name="fsdfklj" hidden="1">'[48]ANALISIS STO DGO'!#REF!</definedName>
    <definedName name="fuente.entrada">[85]Resumen!$D$21</definedName>
    <definedName name="Full_Print">#REF!</definedName>
    <definedName name="FUNCION">[150]FUNCION!$C$16</definedName>
    <definedName name="FZ">#REF!</definedName>
    <definedName name="G">#REF!</definedName>
    <definedName name="G1006ceramica">#REF!</definedName>
    <definedName name="gab">'[50]Pres. '!$E$60</definedName>
    <definedName name="gabc">#REF!</definedName>
    <definedName name="GABCONINC01">#REF!</definedName>
    <definedName name="Gabinete.pared.cocina.caoba">#REF!</definedName>
    <definedName name="Gabinete.piso.baño.caoba">#REF!</definedName>
    <definedName name="Gabinete.piso.cocina.caoba">#REF!</definedName>
    <definedName name="GABINETEPARED">[65]Analisis!$E$778</definedName>
    <definedName name="GABINETEPINOPARED">[64]Analisis!$E$961</definedName>
    <definedName name="GABINETEPINOPISO">[64]Analisis!$E$962</definedName>
    <definedName name="GABINETEPISO">[122]Analisis!$E$830</definedName>
    <definedName name="gabinetesandiroba">[151]INSUMOS!$F$303</definedName>
    <definedName name="Gabipared">#REF!</definedName>
    <definedName name="Gabipiso">#REF!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la">#REF!</definedName>
    <definedName name="galaer">#REF!</definedName>
    <definedName name="GAPACAPLY">[87]Mat!$D$99</definedName>
    <definedName name="Garcia" hidden="1">'[48]ANALISIS STO DGO'!#REF!</definedName>
    <definedName name="Garita">#REF!</definedName>
    <definedName name="GAS_CIL">#REF!</definedName>
    <definedName name="GASOI">#REF!</definedName>
    <definedName name="GASOIL">#REF!</definedName>
    <definedName name="gasolina">#REF!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[75]MATERIALES!$G$32</definedName>
    <definedName name="GENERACION">#REF!</definedName>
    <definedName name="GENERADOR_DIESEL_400KW">#REF!</definedName>
    <definedName name="GFGFF" hidden="1">#REF!</definedName>
    <definedName name="gfj" hidden="1">'[48]ANALISIS STO DGO'!#REF!</definedName>
    <definedName name="GFSG" hidden="1">#REF!</definedName>
    <definedName name="ghg" hidden="1">'[48]ANALISIS STO DGO'!#REF!</definedName>
    <definedName name="ghgj">[135]Boletín!#REF!</definedName>
    <definedName name="ghh">[135]Boletín!#REF!</definedName>
    <definedName name="gissel">#REF!</definedName>
    <definedName name="glagua">#REF!</definedName>
    <definedName name="glob">'[50]Pres. '!#REF!</definedName>
    <definedName name="GLOB6INST">[65]Analisis!$F$436</definedName>
    <definedName name="GLOB8INST">[65]Analisis!$F$441</definedName>
    <definedName name="globo">'[153]Pres. Adic.Y'!$E$43</definedName>
    <definedName name="GLOBO6">[63]Materiales!$E$55</definedName>
    <definedName name="GLOBO8">[63]Materiales!$E$56</definedName>
    <definedName name="glpintura">#REF!</definedName>
    <definedName name="GOSEI" hidden="1">'[48]ANALISIS STO DGO'!#REF!</definedName>
    <definedName name="got">[95]Analisis!$E$800</definedName>
    <definedName name="GOTERO">[70]Análisis!$H$1790</definedName>
    <definedName name="Gotero.Colgante">#REF!</definedName>
    <definedName name="GOTEROCOL">#REF!</definedName>
    <definedName name="GOTEROCOLGANTE">[64]Analisis!$F$1064</definedName>
    <definedName name="GOTERORAN">#REF!</definedName>
    <definedName name="GOTERORANURA">[65]Analisis!$F$889</definedName>
    <definedName name="GRAA_LAV_CLASIF">'[86]MATERIALES LISTADO'!$D$10</definedName>
    <definedName name="GRADER12G">[75]EQUIPOS!$I$11</definedName>
    <definedName name="graderm">'[68]Listado Equipos a utilizar'!#REF!</definedName>
    <definedName name="GRANITO">[122]Analisis!$E$157</definedName>
    <definedName name="granito.Blaco.piso">#REF!</definedName>
    <definedName name="Granito.Blanco">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NITO30X30">[65]Analisis!$F$1467</definedName>
    <definedName name="granp">'[153]Pres. Adic.Y'!$E$202</definedName>
    <definedName name="Granzote">#REF!</definedName>
    <definedName name="GRANZOTEF">#REF!</definedName>
    <definedName name="GRANZOTEG">#REF!</definedName>
    <definedName name="GRAVA">#REF!</definedName>
    <definedName name="Grava_de_1_2__3_4__Clasificada">[21]Insumos!#REF!</definedName>
    <definedName name="GRAVA38">#REF!</definedName>
    <definedName name="GRAVACOM">[24]Mat!$D$30</definedName>
    <definedName name="GRAVAL">#REF!</definedName>
    <definedName name="Gravilla">#REF!</definedName>
    <definedName name="Gravilla_1_2__3_16__Clasificada">[21]Insumos!#REF!</definedName>
    <definedName name="Gravilla_de_3_4__3_8__Clasificada">[21]Insumos!#REF!</definedName>
    <definedName name="Gravilla3.8">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guarderas">#REF!</definedName>
    <definedName name="guillermo">#REF!</definedName>
    <definedName name="h">[154]Analisis!$J$2</definedName>
    <definedName name="H140KG">#REF!</definedName>
    <definedName name="H240KG">'[16]anal term'!$G$1520</definedName>
    <definedName name="ha">'[155]Anal. horm.'!$F$1058</definedName>
    <definedName name="haa">'[155]Anal. horm.'!$F$1100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ARLOS">'[23]Anal. horm.'!#REF!</definedName>
    <definedName name="HAASC1">[23]Volumenes!#REF!</definedName>
    <definedName name="HAC40X30">'[23]Anal. horm.'!#REF!</definedName>
    <definedName name="HACHA">#REF!</definedName>
    <definedName name="HACO10">[23]Volumenes!#REF!</definedName>
    <definedName name="HACO11">[23]Volumenes!#REF!</definedName>
    <definedName name="HACO12">[23]Volumenes!#REF!</definedName>
    <definedName name="haco2.7">'[23]Anal. horm.'!#REF!</definedName>
    <definedName name="HACO3">'[23]Anal. horm.'!#REF!</definedName>
    <definedName name="haco3.1">[23]Volumenes!#REF!</definedName>
    <definedName name="haco3.10">[23]Volumenes!#REF!</definedName>
    <definedName name="haco3.11">[23]Volumenes!#REF!</definedName>
    <definedName name="haco3.12">[23]Volumenes!#REF!</definedName>
    <definedName name="haco3.2">[23]Volumenes!#REF!</definedName>
    <definedName name="haco3.3">[23]Volumenes!#REF!</definedName>
    <definedName name="haco3.4">[23]Volumenes!#REF!</definedName>
    <definedName name="haco3.5">[23]Volumenes!#REF!</definedName>
    <definedName name="haco3.6">[23]Volumenes!#REF!</definedName>
    <definedName name="haco3.7">[23]Volumenes!#REF!</definedName>
    <definedName name="haco3.8">[23]Volumenes!#REF!</definedName>
    <definedName name="haco3.9">[23]Volumenes!#REF!</definedName>
    <definedName name="HACO30X30">'[23]Anal. horm.'!#REF!</definedName>
    <definedName name="HACO40X30">'[23]Anal. horm.'!#REF!</definedName>
    <definedName name="HACO40X60">'[23]Anal. horm.'!#REF!</definedName>
    <definedName name="HACO5">[23]Volumenes!#REF!</definedName>
    <definedName name="HACO6">[23]Volumenes!#REF!</definedName>
    <definedName name="HACO7">[23]Volumenes!#REF!</definedName>
    <definedName name="HACO8">[23]Volumenes!#REF!</definedName>
    <definedName name="HACO9">[23]Volumenes!#REF!</definedName>
    <definedName name="HACOAMAR">'[23]Anal. horm.'!#REF!</definedName>
    <definedName name="HACOC2">'[23]Anal. horm.'!#REF!</definedName>
    <definedName name="HACOL1">'[23]Anal. horm.'!#REF!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2DO">'[23]Anal. horm.'!#REF!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40X40">'[23]Anal. horm.'!#REF!</definedName>
    <definedName name="HACOL40X602DO">'[23]Anal. horm.'!#REF!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COLAM">'[23]Anal. horm.'!#REF!</definedName>
    <definedName name="HACOLC3">'[23]Anal. horm.'!#REF!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esc2">[23]Volumenes!#REF!</definedName>
    <definedName name="hai">#REF!</definedName>
    <definedName name="haii">#REF!</definedName>
    <definedName name="haiii">#REF!</definedName>
    <definedName name="haiiii">#REF!</definedName>
    <definedName name="HALOINC">'[23]Anal. horm.'!#REF!</definedName>
    <definedName name="HALOPLA">'[24]Anal. horm.'!$F$450</definedName>
    <definedName name="HALOPLATE">'[23]Anal. horm.'!$F$451</definedName>
    <definedName name="HALOPLATE12">'[23]Anal. horm.'!#REF!</definedName>
    <definedName name="HALOS1">[23]Volumenes!#REF!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">[155]Volumenes!$D$1839</definedName>
    <definedName name="HAMRAMPACONTRA">#REF!</definedName>
    <definedName name="HAMU1">[23]Volumenes!#REF!</definedName>
    <definedName name="hamu2">[23]Volumenes!#REF!</definedName>
    <definedName name="HAMUESC">'[23]Anal. horm.'!#REF!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">'[23]Anal. horm.'!#REF!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AD">'[24]Anal. horm.'!$F$391</definedName>
    <definedName name="HAVI20X50">'[23]Anal. horm.'!#REF!</definedName>
    <definedName name="HAVI25X50">'[23]Anal. horm.'!#REF!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IVAR25A65">'[23]Anal. horm.'!#REF!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A12">'[23]Anal. horm.'!#REF!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djdj" hidden="1">{#N/A,#N/A,FALSE,"CDSANFER"}</definedName>
    <definedName name="Header_Row">ROW(#REF!)</definedName>
    <definedName name="hect">#REF!</definedName>
    <definedName name="HECT.">'[156]Trabajos Generales'!$F$4</definedName>
    <definedName name="HECTB">'[156]Trabajos Generales'!$C$8</definedName>
    <definedName name="HEFEC">'[157]COSTO INDIRECTO'!$D$35</definedName>
    <definedName name="HERALB">#REF!</definedName>
    <definedName name="HERCARP">#REF!</definedName>
    <definedName name="HERELE">#REF!</definedName>
    <definedName name="HERMED">#REF!</definedName>
    <definedName name="HERPIN">#REF!</definedName>
    <definedName name="HERPLO">#REF!</definedName>
    <definedName name="HERR_MEN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GON100">#REF!</definedName>
    <definedName name="HGON140">#REF!</definedName>
    <definedName name="HGON180">#REF!</definedName>
    <definedName name="HGON210">#REF!</definedName>
    <definedName name="hi140kc">#REF!</definedName>
    <definedName name="hi160kc">#REF!</definedName>
    <definedName name="hi180kc">'[158]materiales (2)'!$G$65</definedName>
    <definedName name="hi210kc">#REF!</definedName>
    <definedName name="hi240kc">#REF!</definedName>
    <definedName name="hi280kc">#REF!</definedName>
    <definedName name="hid">#REF!</definedName>
    <definedName name="hidalgo">#REF!</definedName>
    <definedName name="HidrofugoSXPEL.32oz">#REF!</definedName>
    <definedName name="hilo">#REF!</definedName>
    <definedName name="Hilo_de_Nylon">[72]Insumos!$B$69:$D$69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_RESUMEN">#REF!</definedName>
    <definedName name="HOJASEGUETA">#REF!</definedName>
    <definedName name="hola" hidden="1">#REF!</definedName>
    <definedName name="HOM240KC">'[23]anal term'!#REF!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">#REF!</definedName>
    <definedName name="horm.1.2">'[99]Ana. Horm mexc mort'!$D$70</definedName>
    <definedName name="horm.1.3">'[121]Ana. Horm mexc mort'!$D$53</definedName>
    <definedName name="horm.1.3.5">'[121]Ana. Horm mexc mort'!$D$61</definedName>
    <definedName name="Horm.1.3.5.llenado.Bloques">#REF!</definedName>
    <definedName name="Horm.100">#REF!</definedName>
    <definedName name="Horm.140">#REF!</definedName>
    <definedName name="Horm.180">#REF!</definedName>
    <definedName name="Horm.180.Aditivo">#REF!</definedName>
    <definedName name="Horm.210">#REF!</definedName>
    <definedName name="Horm.210.Adit.">#REF!</definedName>
    <definedName name="Horm.210.Aditivos">#REF!</definedName>
    <definedName name="Horm.210.Visto.Aditivos">#REF!</definedName>
    <definedName name="Horm.280">#REF!</definedName>
    <definedName name="Horm.Ind.100">#REF!</definedName>
    <definedName name="Horm.Ind.140">#REF!</definedName>
    <definedName name="Horm.Ind.140.Sin.Bomba">[85]Insumos!$E$35</definedName>
    <definedName name="Horm.Ind.160">#REF!</definedName>
    <definedName name="Horm.Ind.180">#REF!</definedName>
    <definedName name="Horm.Ind.180.Sin.Bomba">[85]Insumos!$E$37</definedName>
    <definedName name="Horm.Ind.210">#REF!</definedName>
    <definedName name="Horm.Ind.210.Sin.Bomba">[85]Insumos!$E$39</definedName>
    <definedName name="Horm.Ind.240">#REF!</definedName>
    <definedName name="Horm.Ind.250">#REF!</definedName>
    <definedName name="Horm.Visto.Blanco.Aditivos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">[159]Analisis!$F$1872</definedName>
    <definedName name="HORM124LIGADORA">#REF!</definedName>
    <definedName name="HORM124LIGAWINCHE">#REF!</definedName>
    <definedName name="HORM124M">[122]Analisis!$F$1057</definedName>
    <definedName name="HORM135">#REF!</definedName>
    <definedName name="HORM135_MANUAL">'[124]HORM. Y MORTEROS.'!$H$212</definedName>
    <definedName name="HORM135LIGADORA">#REF!</definedName>
    <definedName name="HORM135LIGAWINCHE">#REF!</definedName>
    <definedName name="HORM135M">[122]Analisis!$F$1033</definedName>
    <definedName name="HORM140">#REF!</definedName>
    <definedName name="HORM140LI">[24]UASD!$F$3141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210_kg_cm2_con_aditivos">'[73]LISTA DE PRECIO'!$C$10</definedName>
    <definedName name="HORMIGON_AN">#REF!</definedName>
    <definedName name="Hormigón_Industrial_180_Kg_cm2">[72]Insumos!$B$70:$D$70</definedName>
    <definedName name="Hormigón_Industrial_210_Kg_cm2">[160]Insumos!$B$71:$D$71</definedName>
    <definedName name="Hormigón_Industrial_210_Kg_cm2_1">[160]Insumos!$B$71:$D$71</definedName>
    <definedName name="Hormigón_Industrial_210_Kg_cm2_2">[160]Insumos!$B$71:$D$71</definedName>
    <definedName name="Hormigón_Industrial_210_Kg_cm2_3">[160]Insumos!$B$71:$D$71</definedName>
    <definedName name="Hormigón_Industrial_240_Kg_cm2">[21]Insumos!#REF!</definedName>
    <definedName name="hormigon1.3.5">#REF!</definedName>
    <definedName name="HORMIGON100">#REF!</definedName>
    <definedName name="hormigon140">#REF!</definedName>
    <definedName name="hormigon180">#REF!</definedName>
    <definedName name="hormigon210">#REF!</definedName>
    <definedName name="HORMIGON210V">#REF!</definedName>
    <definedName name="HORMIGON210VSC">#REF!</definedName>
    <definedName name="hormigon240">#REF!</definedName>
    <definedName name="Hormigon240i">[75]MATERIALES!#REF!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ORMINDUS">#REF!</definedName>
    <definedName name="hr.grader.cat.140h">'[117]Tarifas de Alquiler de Equipo'!$I$29</definedName>
    <definedName name="hr.pala.cat.966c">'[117]Tarifas de Alquiler de Equipo'!$I$54</definedName>
    <definedName name="hr.retro.cat.225">'[117]Tarifas de Alquiler de Equipo'!$I$41</definedName>
    <definedName name="hr.retro.cat.416">'[117]Tarifas de Alquiler de Equipo'!$I$46</definedName>
    <definedName name="hr.RodDin.dinapac.ca25">'[117]Tarifas de Alquiler de Equipo'!$I$80</definedName>
    <definedName name="htyrt" hidden="1">'[48]ANALISIS STO DGO'!#REF!</definedName>
    <definedName name="HuellaMarmol">#REF!</definedName>
    <definedName name="HUO">[161]Cubicacion!#REF!</definedName>
    <definedName name="hupu2">[23]Volumenes!#REF!</definedName>
    <definedName name="hupu3">[23]Volumenes!#REF!</definedName>
    <definedName name="hupu3y">[23]Volumenes!#REF!</definedName>
    <definedName name="huve3">[23]Volumenes!#REF!</definedName>
    <definedName name="hwinche">#REF!</definedName>
    <definedName name="I">[6]A!#REF!</definedName>
    <definedName name="iiiiiiiiiiiiiiiiiiiiiiii" hidden="1">#REF!</definedName>
    <definedName name="ilsa" hidden="1">'[48]ANALISIS STO DGO'!#REF!</definedName>
    <definedName name="ILTE">#REF!</definedName>
    <definedName name="imocolocjuntas">[151]INSUMOS!$F$261</definedName>
    <definedName name="impempla">[23]Volumenes!#REF!</definedName>
    <definedName name="Imperlona">#REF!</definedName>
    <definedName name="IMPERM.">#REF!</definedName>
    <definedName name="Impermeabilizante">[85]Insumos!$E$48</definedName>
    <definedName name="Impermeabilizante.Fibra.Vidrio.Siliconizer">#REF!</definedName>
    <definedName name="impermeabilizante.impertecho">#REF!</definedName>
    <definedName name="IMPERMEABILIZANTES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'[87]anal term'!$G$1279</definedName>
    <definedName name="in">'[52]CONSOL DRE GERAL'!$B$1:$G$40</definedName>
    <definedName name="IN.AG.AG.nl">[162]Insumos!$G$33</definedName>
    <definedName name="IN.C.CE.gr">[162]Insumos!$G$54</definedName>
    <definedName name="IN.MA.PB.2.4.12">[163]Insumos!$G$102</definedName>
    <definedName name="IN.MI.AGUA">[162]Insumos!$G$111</definedName>
    <definedName name="IN.MI.BARVA">[93]Insumos!$G$112</definedName>
    <definedName name="IN.VAR.0.375">[93]Insumos!$G$17</definedName>
    <definedName name="inc">#REF!</definedName>
    <definedName name="INCR">#REF!</definedName>
    <definedName name="INCREM">#REF!</definedName>
    <definedName name="INCREMENTO">#REF!</definedName>
    <definedName name="INCREMENTO_GRAL">#REF!</definedName>
    <definedName name="INCREMENTO1">#REF!</definedName>
    <definedName name="INCREMENTO2">#REF!</definedName>
    <definedName name="INCREMENTO3">#REF!</definedName>
    <definedName name="inctas">#REF!</definedName>
    <definedName name="ind.var.pre">#REF!</definedName>
    <definedName name="Índice">[164]ÍNDICE!$B$2:$Q$42</definedName>
    <definedName name="indilo">#REF!</definedName>
    <definedName name="indir">#REF!</definedName>
    <definedName name="INDIRECTOS">#REF!</definedName>
    <definedName name="ING">#REF!</definedName>
    <definedName name="ingeniera">[92]M.O.!$C$10</definedName>
    <definedName name="INGENIERIA">[165]ingenieria!$K$21</definedName>
    <definedName name="ingi">#REF!</definedName>
    <definedName name="ingii">#REF!</definedName>
    <definedName name="ingiii">#REF!</definedName>
    <definedName name="ingiiii">#REF!</definedName>
    <definedName name="ini">#REF!</definedName>
    <definedName name="INO">[63]Materiales!$E$63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blanco">#REF!</definedName>
    <definedName name="inodor_flux">[97]PRECIOS!$E$54</definedName>
    <definedName name="inodoro">#REF!</definedName>
    <definedName name="Inodoro.Royal.Alargado">#REF!</definedName>
    <definedName name="INODORO_BCO_TAPA">#REF!</definedName>
    <definedName name="INODOROC">'[23]Ana-Sanit.'!$F$237</definedName>
    <definedName name="INODOROCAMBIO">[166]Analisis!$F$510</definedName>
    <definedName name="Inodoroe">#REF!</definedName>
    <definedName name="INODOROFLUX">#REF!</definedName>
    <definedName name="Inodorom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hn_2pulg">[62]INS!$E$216</definedName>
    <definedName name="ins_adap_hn_4pulg">[62]INS!$E$215</definedName>
    <definedName name="ins_adap_pe_0.5pulg">[62]INS!$E$256</definedName>
    <definedName name="ins_adap_pe_1.5pulg">[62]INS!$E$255</definedName>
    <definedName name="ins_adap_pe_2pulg">[62]INS!$E$254</definedName>
    <definedName name="ins_adap_pp_0.5pulg">[62]INS!$E$93</definedName>
    <definedName name="ins_adap_pp_0.75pulg">[62]INS!$E$92</definedName>
    <definedName name="ins_adap_pp_1.5pulg">[62]INS!$E$91</definedName>
    <definedName name="ins_adap_pp_2pulg">[62]INS!$E$90</definedName>
    <definedName name="ins_adap_pp_3pulg">[62]INS!$E$89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dap_pvc_3pulg">[62]INS!$E$284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ana_silica">[62]INS!$E$294</definedName>
    <definedName name="ins_arena_fina">#REF!</definedName>
    <definedName name="ins_arena_gruesa">#REF!</definedName>
    <definedName name="ins_aspersor_tipo_1">[62]INS!$E$257</definedName>
    <definedName name="ins_aspersor_tipo_2">[62]INS!$E$258</definedName>
    <definedName name="ins_aspersor_tipo_3">[62]INS!$E$259</definedName>
    <definedName name="ins_bañera">#REF!</definedName>
    <definedName name="ins_barra_unitrox">#REF!</definedName>
    <definedName name="ins_bidet">[62]INS!$E$128</definedName>
    <definedName name="ins_blocks_6pulg">#REF!</definedName>
    <definedName name="ins_blocks_8pulg">#REF!</definedName>
    <definedName name="ins_bomba_fosa_ascensor">[62]INS!$E$189</definedName>
    <definedName name="ins_bomba_incendio">[62]INS!$E$227</definedName>
    <definedName name="ins_bomba_jokey">[62]INS!$E$228</definedName>
    <definedName name="ins_bomba_piscina">[62]INS!$E$296</definedName>
    <definedName name="ins_bombas_presion_constante">[62]INS!$E$119</definedName>
    <definedName name="ins_boquilla_pp_0.375pulg">[62]INS!$E$103</definedName>
    <definedName name="ins_boquilla_pp_0.5pulg">[62]INS!$E$102</definedName>
    <definedName name="ins_boquilla_pp_0.75pulg">[62]INS!$E$101</definedName>
    <definedName name="ins_boquilla_pp_1.5pulg">[62]INS!$E$99</definedName>
    <definedName name="ins_boquilla_pp_1pulg">[62]INS!$E$100</definedName>
    <definedName name="ins_boquilla_pp_2pulg">[62]INS!$E$98</definedName>
    <definedName name="ins_boquilla_pp_3pulg">[62]INS!$E$97</definedName>
    <definedName name="ins_boquilla_pp_4pulg">[62]INS!$E$96</definedName>
    <definedName name="ins_breaker_90amp">[62]INS!$E$122</definedName>
    <definedName name="ins_calentador_electrico">#REF!</definedName>
    <definedName name="ins_carrito_piscina">[62]INS!$E$303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epillo_piscina">[62]INS!$E$304</definedName>
    <definedName name="ins_check_hor_2pulg">#REF!</definedName>
    <definedName name="ins_check_horizontal_3pulg">[62]INS!$E$113</definedName>
    <definedName name="ins_check_ver_3pulg">#REF!</definedName>
    <definedName name="ins_check_vertical_3pulg">[62]INS!$E$112</definedName>
    <definedName name="ins_clavo_acero">#REF!</definedName>
    <definedName name="ins_clavo_corriente">#REF!</definedName>
    <definedName name="ins_clorinador_para_agua_potable">[62]INS!$E$118</definedName>
    <definedName name="ins_clorinador_piscina">[62]INS!$E$297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hn_0.75pulgx90">[62]INS!$E$210</definedName>
    <definedName name="ins_codo_hn_1.5pulgx90">[62]INS!$E$209</definedName>
    <definedName name="ins_codo_hn_2pulgx90">[62]INS!$E$208</definedName>
    <definedName name="ins_codo_hn_3pulgx90">[62]INS!$E$207</definedName>
    <definedName name="ins_codo_hn_4pulgx90">[62]INS!$E$206</definedName>
    <definedName name="ins_codo_hn_6pulgx90">[62]INS!$E$205</definedName>
    <definedName name="ins_codo_pe_0.5pulgx90">[62]INS!$E$244</definedName>
    <definedName name="ins_codo_pe_0.75pulgx45">[62]INS!$E$247</definedName>
    <definedName name="ins_codo_pe_0.75pulgx90">[62]INS!$E$243</definedName>
    <definedName name="ins_codo_pe_1.5pulgx45">[62]INS!$E$245</definedName>
    <definedName name="ins_codo_pe_1.5pulgx90">[62]INS!$E$242</definedName>
    <definedName name="ins_codo_pe_1pulgx45">[62]INS!$E$246</definedName>
    <definedName name="ins_codo_pe_2pulgx90">[62]INS!$E$241</definedName>
    <definedName name="ins_codo_pp_0.5pulgx90">[62]INS!$E$82</definedName>
    <definedName name="ins_codo_pp_0.75pulgx90">[62]INS!$E$81</definedName>
    <definedName name="ins_codo_pp_1.5pulgx90">[62]INS!$E$79</definedName>
    <definedName name="ins_codo_pp_1pulgx90">[62]INS!$E$80</definedName>
    <definedName name="ins_codo_pp_2pulgx90">[62]INS!$E$78</definedName>
    <definedName name="ins_codo_pp_3pulgx90">[62]INS!$E$77</definedName>
    <definedName name="ins_codo_pp_4pulgx90">[62]INS!$E$76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drenaje_6pulgx45">[62]INS!$E$167</definedName>
    <definedName name="ins_codo_pvc_drenaje_6pulgx90">[62]INS!$E$171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.5pulgx90">[62]INS!$E$277</definedName>
    <definedName name="ins_codo_pvc_presion_1pulg">#REF!</definedName>
    <definedName name="ins_codo_pvc_presion_2pulg">#REF!</definedName>
    <definedName name="ins_codo_pvc_presion_2pulgx90">[62]INS!$E$276</definedName>
    <definedName name="ins_codo_pvc_presion_3pulg">#REF!</definedName>
    <definedName name="ins_codo_pvc_presion_3pulgx90">[62]INS!$E$275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trtina_baño">[62]INS!$E$139</definedName>
    <definedName name="ins_couplig_pvc_1.5pulg">[62]INS!$E$290</definedName>
    <definedName name="ins_couplig_pvc_2pulg">[62]INS!$E$289</definedName>
    <definedName name="ins_couplig_pvc_3pulg">[62]INS!$E$288</definedName>
    <definedName name="ins_couplig_pvc_4pulg">[62]INS!$E$287</definedName>
    <definedName name="ins_coupling_cpvc_1.5pulg">#REF!</definedName>
    <definedName name="ins_coupling_pp_0.75pulg">[62]INS!$E$94</definedName>
    <definedName name="ins_coupling_pvc_drenaje_3pulg">[62]INS!$E$180</definedName>
    <definedName name="ins_coupling_pvc_drenaje_4pulg">[62]INS!$E$179</definedName>
    <definedName name="ins_cubre_falta">#REF!</definedName>
    <definedName name="ins_drenaje_balcon_a">#REF!</definedName>
    <definedName name="ins_drenaje_balcon_b">#REF!</definedName>
    <definedName name="ins_drenaje_sotano">[62]INS!$E$190</definedName>
    <definedName name="ins_electrovalvula_1.5pulg">[62]INS!$E$262</definedName>
    <definedName name="ins_electrovalvula_2pulg">[62]INS!$E$261</definedName>
    <definedName name="ins_filtro_150psi_60x60pulg">[62]INS!$E$117</definedName>
    <definedName name="Ins_filtro_arean">[62]INS!$E$293</definedName>
    <definedName name="ins_flotas_agua_potable">[62]INS!$E$124</definedName>
    <definedName name="ins_fregadero">#REF!</definedName>
    <definedName name="ins_gabinete_proteccion_incendio">[62]INS!$E$219</definedName>
    <definedName name="ins_gasoil">#REF!</definedName>
    <definedName name="ins_grava_combinada">#REF!</definedName>
    <definedName name="ins_hidrante">[62]INS!$E$220</definedName>
    <definedName name="ins_inodoro">#REF!</definedName>
    <definedName name="ins_inyector_piscina">[62]INS!$E$298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anguera_piscina">[62]INS!$E$305</definedName>
    <definedName name="ins_manometro_gliserina_200PSI">[62]INS!$E$123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icroprocesador_velocidad_variable">[62]INS!$E$121</definedName>
    <definedName name="ins_mortero_13">#REF!</definedName>
    <definedName name="ins_mortero_14">#REF!</definedName>
    <definedName name="ins_niple_cromado">#REF!</definedName>
    <definedName name="ins_niple_hn_1.5pulg">[62]INS!$E$218</definedName>
    <definedName name="ins_niple_hn_4pulg">[62]INS!$E$217</definedName>
    <definedName name="ins_panel_contro_riego">[62]INS!$E$260</definedName>
    <definedName name="ins_parrilla_fodo_piscina">[62]INS!$E$300</definedName>
    <definedName name="ins_parrilla_piso">#REF!</definedName>
    <definedName name="ins_pedestal">[62]INS!$E$134</definedName>
    <definedName name="ins_pintura">#REF!</definedName>
    <definedName name="ins_plato_ducha">[62]INS!$E$131</definedName>
    <definedName name="ins_receptaculo_piscina">[62]INS!$E$299</definedName>
    <definedName name="ins_red_cpvc_0.75x0.5pulg">#REF!</definedName>
    <definedName name="ins_red_hg_3x2">#REF!</definedName>
    <definedName name="ins_red_hn_2x1.5pulg">[62]INS!$E$214</definedName>
    <definedName name="ins_red_hn_3x1.5pulg">[62]INS!$E$213</definedName>
    <definedName name="ins_red_hn_4x1.5pulg">[62]INS!$E$212</definedName>
    <definedName name="ins_red_hn_6x4pulg">[62]INS!$E$211</definedName>
    <definedName name="ins_red_pe_0.75x0.5pulg">[62]INS!$E$253</definedName>
    <definedName name="ins_red_pe_1.5x0.5pulg">[62]INS!$E$250</definedName>
    <definedName name="ins_red_pe_1.5x1pulg">[62]INS!$E$249</definedName>
    <definedName name="ins_red_pe_1x0.5pulg">[62]INS!$E$252</definedName>
    <definedName name="ins_red_pe_1x0.75pulg">[62]INS!$E$251</definedName>
    <definedName name="ins_red_pe_2x1.5pulg">[62]INS!$E$248</definedName>
    <definedName name="ins_red_pp_0.75x0.375pulg">[62]INS!$E$87</definedName>
    <definedName name="ins_red_pp_0.75x0.5pulg">[62]INS!$E$86</definedName>
    <definedName name="ins_red_pp_1.5x0.75pulg">[62]INS!$E$84</definedName>
    <definedName name="ins_red_pp_1.5x1pulg">[62]INS!$E$83</definedName>
    <definedName name="ins_red_pp_1x0.75pulg">[62]INS!$E$85</definedName>
    <definedName name="ins_red_pvc_3x2pulg">#REF!</definedName>
    <definedName name="ins_red_pvc_4x2pulg">#REF!</definedName>
    <definedName name="ins_red_pvc_4x3pulg">#REF!</definedName>
    <definedName name="ins_red_pvc_drenaje_3x2pulg">[62]INS!$E$176</definedName>
    <definedName name="ins_red_pvc_drenaje_4x3pulg">[62]INS!$E$175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d_pvc_presion_4x1.5pulg">[62]INS!$E$280</definedName>
    <definedName name="ins_red_pvc_presion_4x2pulg">[62]INS!$E$279</definedName>
    <definedName name="ins_red_pvc_presion_4x3pulg">[62]INS!$E$278</definedName>
    <definedName name="ins_regla">#REF!</definedName>
    <definedName name="ins_rejilla_imbornal_hf">[62]INS!$E$187</definedName>
    <definedName name="ins_rejilla_piso">[62]INS!$E$185</definedName>
    <definedName name="ins_rejilla_techo">#REF!</definedName>
    <definedName name="ins_sensor_lluvia">[62]INS!$E$263</definedName>
    <definedName name="ins_siamesa">[62]INS!$E$221</definedName>
    <definedName name="ins_sifon_1.5pulg">[62]INS!$E$182</definedName>
    <definedName name="ins_sifon_2pulg">#REF!</definedName>
    <definedName name="ins_skimer">[62]INS!$E$295</definedName>
    <definedName name="ins_soldadora_110v">[62]INS!$E$95</definedName>
    <definedName name="ins_supresora_golpe_ariete_0.75pulg">[62]INS!$E$115</definedName>
    <definedName name="ins_supresora_golpe_ariete_3pulg">[62]INS!$E$114</definedName>
    <definedName name="ins_tanque_hidroneumatico_210gls">[62]INS!$E$120</definedName>
    <definedName name="ins_tapa_pesada_hf">[62]INS!$E$186</definedName>
    <definedName name="ins_tapon_pvc_1.5pulg">[62]INS!$E$292</definedName>
    <definedName name="ins_tapon_pvc_3pulg">[62]INS!$E$291</definedName>
    <definedName name="ins_tapon_rejistro_pvc_drenaje_2pulg">[62]INS!$E$178</definedName>
    <definedName name="ins_tapon_rejistro_pvc_drenaje_4pulg">[62]INS!$E$177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hn_1.5x1.5pulg">[62]INS!$E$204</definedName>
    <definedName name="ins_tee_hn_2x1.5pulg">[62]INS!$E$203</definedName>
    <definedName name="ins_tee_hn_2x2pulg">[62]INS!$E$202</definedName>
    <definedName name="ins_tee_hn_3x3pulg">[62]INS!$E$201</definedName>
    <definedName name="ins_tee_hn_4x4pulg">[62]INS!$E$200</definedName>
    <definedName name="ins_tee_hn_6x6pulg">[62]INS!$E$199</definedName>
    <definedName name="ins_tee_pe_0.5x0.5pulg">[62]INS!$E$240</definedName>
    <definedName name="ins_tee_pe_0.75x0.75pulg">[62]INS!$E$239</definedName>
    <definedName name="ins_tee_pe_1.5x1.5pulg">[62]INS!$E$237</definedName>
    <definedName name="ins_tee_pe_1x1pulg">[62]INS!$E$238</definedName>
    <definedName name="ins_tee_pe_2x2pulg">[62]INS!$E$236</definedName>
    <definedName name="ins_tee_pp_0.5x0.5pulg">[62]INS!$E$75</definedName>
    <definedName name="ins_tee_pp_0.75x0.5pulg">[62]INS!$E$74</definedName>
    <definedName name="ins_tee_pp_0.75x0.75pulg">[62]INS!$E$73</definedName>
    <definedName name="ins_tee_pp_1.5x1.5pulg">[62]INS!$E$70</definedName>
    <definedName name="ins_tee_pp_1x0.75pulg">[62]INS!$E$72</definedName>
    <definedName name="ins_tee_pp_1x1pulg">[62]INS!$E$71</definedName>
    <definedName name="ins_tee_pp_2x1pulg">[62]INS!$E$69</definedName>
    <definedName name="ins_tee_pp_2x2pulg">[62]INS!$E$68</definedName>
    <definedName name="ins_tee_pp_3x3pulg">[62]INS!$E$67</definedName>
    <definedName name="ins_tee_pp_4x4pulg">[62]INS!$E$66</definedName>
    <definedName name="ins_tee_pvc_presion_0.5pulg">#REF!</definedName>
    <definedName name="ins_tee_pvc_presion_0.75pulg">#REF!</definedName>
    <definedName name="ins_tee_pvc_presion_1.5pulg">#REF!</definedName>
    <definedName name="ins_tee_pvc_presion_1.5x1.5pulg">[62]INS!$E$274</definedName>
    <definedName name="ins_tee_pvc_presion_1pulg">#REF!</definedName>
    <definedName name="ins_tee_pvc_presion_2pulg">#REF!</definedName>
    <definedName name="ins_tee_pvc_presion_2x2pulg">[62]INS!$E$273</definedName>
    <definedName name="ins_tee_pvc_presion_3pulg">#REF!</definedName>
    <definedName name="ins_tee_pvc_presion_3x3pulg">[62]INS!$E$272</definedName>
    <definedName name="ins_tee_pvc_presion_4x4pulg">[62]INS!$E$271</definedName>
    <definedName name="ins_tee_yee_pvc_drenaje_2X2pulg">[62]INS!$E$159</definedName>
    <definedName name="ins_tee_yee_pvc_drenaje_3X2pulg">[62]INS!$E$158</definedName>
    <definedName name="ins_tee_yee_pvc_drenaje_3X3pulg">[62]INS!$E$157</definedName>
    <definedName name="ins_tee_yee_pvc_drenaje_4X3pulg">[62]INS!$E$156</definedName>
    <definedName name="ins_tee_yee_pvc_drenaje_4X4pulg">[62]INS!$E$155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hn_0.75pulg">[62]INS!$E$198</definedName>
    <definedName name="ins_tub_hn_1.5pulg">[62]INS!$E$197</definedName>
    <definedName name="ins_tub_hn_2pulg">[62]INS!$E$196</definedName>
    <definedName name="ins_tub_hn_3pulg">[62]INS!$E$195</definedName>
    <definedName name="ins_tub_hn_4pulg">[62]INS!$E$194</definedName>
    <definedName name="ins_tub_hn_6pulg">[62]INS!$E$193</definedName>
    <definedName name="ins_tub_pe_pn10_0.5pulg">[62]INS!$E$235</definedName>
    <definedName name="ins_tub_pe_pn10_0.75pulg">[62]INS!$E$234</definedName>
    <definedName name="ins_tub_pe_pn10_1.5pulg">[62]INS!$E$232</definedName>
    <definedName name="ins_tub_pe_pn10_1pulg">[62]INS!$E$233</definedName>
    <definedName name="ins_tub_pe_pn10_2pulg">[62]INS!$E$231</definedName>
    <definedName name="ins_tub_pp_0.375pulg">[62]INS!$E$65</definedName>
    <definedName name="ins_tub_pp_0.5pulg">[62]INS!$E$64</definedName>
    <definedName name="ins_tub_pp_0.75pulg">[62]INS!$E$63</definedName>
    <definedName name="ins_tub_pp_1.5pulg">[62]INS!$E$61</definedName>
    <definedName name="ins_tub_pp_1pulg">[62]INS!$E$62</definedName>
    <definedName name="ins_tub_pp_2pulg">[62]INS!$E$60</definedName>
    <definedName name="ins_tub_pp_3pulg">[62]INS!$E$59</definedName>
    <definedName name="ins_tub_pp_4pulg">[62]INS!$E$58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1.5pulg">[62]INS!$E$270</definedName>
    <definedName name="ins_tub_pvc_sdr26_2pulg">#REF!</definedName>
    <definedName name="ins_tub_pvc_sdr26_3pulg">#REF!</definedName>
    <definedName name="ins_tub_pvc_sdr26_4pulg">[62]INS!$E$267</definedName>
    <definedName name="ins_tub_pvc_sdr32.5_2pulg">[62]INS!$E$154</definedName>
    <definedName name="ins_tub_pvc_sdr32.5_3pulg">[62]INS!$E$153</definedName>
    <definedName name="ins_tub_pvc_sdr32.5_4pulg">#REF!</definedName>
    <definedName name="ins_tub_pvc_sdr32.5_6pulg">#REF!</definedName>
    <definedName name="ins_tub_pvc_sdr32.5_8pulg">[62]INS!$E$150</definedName>
    <definedName name="ins_tubo_flexible">#REF!</definedName>
    <definedName name="ins_tubo_telecopico">[62]INS!$E$301</definedName>
    <definedName name="ins_tuerca_0.375pulg">#REF!</definedName>
    <definedName name="ins_tuerca_0.5pulg">#REF!</definedName>
    <definedName name="ins_vacum">[62]INS!$E$302</definedName>
    <definedName name="ins_valvula_0.5pulg">[62]INS!$E$108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3pulg">[62]INS!$E$104</definedName>
    <definedName name="ins_valvula_aire_1pulg">[62]INS!$E$116</definedName>
    <definedName name="ins_valvula_mariposa_1.5pulg">[62]INS!$E$226</definedName>
    <definedName name="ins_valvula_mariposa_2pulg">[62]INS!$E$225</definedName>
    <definedName name="ins_valvula_mariposa_3pulg">[62]INS!$E$224</definedName>
    <definedName name="ins_valvula_mariposa_4pulg">[62]INS!$E$223</definedName>
    <definedName name="ins_valvula_mariposa_6pulg">[62]INS!$E$222</definedName>
    <definedName name="ins_valvula_reguladora_1.5pulg">[62]INS!$E$111</definedName>
    <definedName name="ins_valvula_reguladora_1pulg">#REF!</definedName>
    <definedName name="ins_valvula_reguladora_2pulg">#REF!</definedName>
    <definedName name="ins_valvula_reguladora_4pulg">[62]INS!$E$109</definedName>
    <definedName name="ins_varilla_0.375pulg">#REF!</definedName>
    <definedName name="ins_varilla_0.5pulg">#REF!</definedName>
    <definedName name="ins_yee_pvc_drenaje_2pulg">#REF!</definedName>
    <definedName name="ins_yee_pvc_drenaje_2X2pulg">[62]INS!$E$166</definedName>
    <definedName name="ins_yee_pvc_drenaje_3pulg">#REF!</definedName>
    <definedName name="ins_yee_pvc_drenaje_3X2pulg">[62]INS!$E$165</definedName>
    <definedName name="ins_yee_pvc_drenaje_3X3pulg">[62]INS!$E$164</definedName>
    <definedName name="ins_yee_pvc_drenaje_4pulg">#REF!</definedName>
    <definedName name="ins_yee_pvc_drenaje_4X2pulg">[62]INS!$E$163</definedName>
    <definedName name="ins_yee_pvc_drenaje_4X3pulg">[62]INS!$E$162</definedName>
    <definedName name="ins_yee_pvc_drenaje_4X4pulg">[62]INS!$E$161</definedName>
    <definedName name="ins_yee_pvc_drenaje_6X4pulg">[62]INS!$E$160</definedName>
    <definedName name="inseemmu">'[23]Ana-elect.'!#REF!</definedName>
    <definedName name="INST.ELECTRICA.EXTERIOR">#REF!</definedName>
    <definedName name="Inst.Sanitaria.1erN">#REF!</definedName>
    <definedName name="Inst.Sanitaria.1erN.">#REF!</definedName>
    <definedName name="Inst.Sanitaria.2do.3ery4toN">#REF!</definedName>
    <definedName name="Inst.sanitaria3er.4toy5toN">#REF!</definedName>
    <definedName name="instala">'[167]cotizacion puertas'!$J$14</definedName>
    <definedName name="instalacion.electrica.principal">[85]Resumen!$D$23</definedName>
    <definedName name="Instalacion.sanitaria.Entrepiso">#REF!</definedName>
    <definedName name="INSTVENT">#REF!</definedName>
    <definedName name="INSUMO_1">#REF!</definedName>
    <definedName name="INSUMOS">#REF!</definedName>
    <definedName name="insumos1">[5]A!#REF!</definedName>
    <definedName name="Int">#REF!</definedName>
    <definedName name="INT3W">'[23]Ana-elect.'!#REF!</definedName>
    <definedName name="INT4W">'[23]Ana-elect.'!#REF!</definedName>
    <definedName name="INTDOB">'[23]Ana-elect.'!#REF!</definedName>
    <definedName name="intercom">'[23]Ana-elect.'!#REF!</definedName>
    <definedName name="Interest_Rate">#REF!</definedName>
    <definedName name="interr1">[95]Analisis!$E$1009</definedName>
    <definedName name="interr2">[95]Analisis!$E$1020</definedName>
    <definedName name="interr3v">[95]Analisis!$E$1031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nts">#REF!</definedName>
    <definedName name="INTSEN">'[23]Ana-elect.'!#REF!</definedName>
    <definedName name="itabo">#REF!</definedName>
    <definedName name="itbi">#REF!</definedName>
    <definedName name="ITBIS">#REF!</definedName>
    <definedName name="Itbis_carp2in">#N/A</definedName>
    <definedName name="ITBISCA05pulg">#REF!</definedName>
    <definedName name="ITBISCA15pulg">#REF!</definedName>
    <definedName name="ITBISCA1pulg">#REF!</definedName>
    <definedName name="ITBISCA25pulg">#REF!</definedName>
    <definedName name="ITBISCA2pulg">#REF!</definedName>
    <definedName name="ITBISCA3pulg">#REF!</definedName>
    <definedName name="ITBISCA4pulg">#REF!</definedName>
    <definedName name="ITBS">#REF!</definedName>
    <definedName name="itebi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amba.caoba">#REF!</definedName>
    <definedName name="jesus">#REF!</definedName>
    <definedName name="jfjhjhhg">[135]Boletín!#REF!</definedName>
    <definedName name="jfuoe" hidden="1">'[48]ANALISIS STO DGO'!#REF!</definedName>
    <definedName name="jhfghfgf">#REF!</definedName>
    <definedName name="jiro" hidden="1">'[48]ANALISIS STO DGO'!#REF!</definedName>
    <definedName name="jjgfsdc">#REF!</definedName>
    <definedName name="jminimo">#REF!</definedName>
    <definedName name="joaquin">#REF!</definedName>
    <definedName name="Jornal">#REF!</definedName>
    <definedName name="junta.water.stop">[130]Análisis!$D$1570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vcjvjbsdkvbsd">#REF!</definedName>
    <definedName name="jy">[109]M.O.!#REF!</definedName>
    <definedName name="K">#REF!</definedName>
    <definedName name="kdfjfvhdkfvh">#REF!</definedName>
    <definedName name="kerosene">#REF!</definedName>
    <definedName name="Key" hidden="1">'[133]ANALISIS STO DGO'!#REF!</definedName>
    <definedName name="kglb">0.453592</definedName>
    <definedName name="khvf">#REF!</definedName>
    <definedName name="kijop">#REF!</definedName>
    <definedName name="Kilometro">[75]EQUIPOS!$I$25</definedName>
    <definedName name="komatsu">'[68]Listado Equipos a utilizar'!#REF!</definedName>
    <definedName name="Kurt">#REF!</definedName>
    <definedName name="L">#REF!</definedName>
    <definedName name="L_pilote">[61]Premisas!$H$26</definedName>
    <definedName name="LABORATORIO">#REF!</definedName>
    <definedName name="Ladrillos.2x4x8pulg.">[85]Insumos!$E$112</definedName>
    <definedName name="LADRILLOS_4x8x2">#REF!</definedName>
    <definedName name="LAMP">[63]Materiales!$E$57</definedName>
    <definedName name="LAMP1">[65]Analisis!$F$421</definedName>
    <definedName name="lamp2">'[50]Pres. '!#REF!</definedName>
    <definedName name="lamp4">'[50]Pres. '!#REF!</definedName>
    <definedName name="lamp4x40">'[153]Pres. Adic.Y'!$E$44</definedName>
    <definedName name="LAMPARA_FLUORESC_2x4">#REF!</definedName>
    <definedName name="LAMPARAS">#REF!</definedName>
    <definedName name="LAMPARAS_DE_1500W_220V">[102]INSU!$B$41</definedName>
    <definedName name="LAMPSECADOR">[63]Materiales!$E$60</definedName>
    <definedName name="LAQUEAR_MADERA">#REF!</definedName>
    <definedName name="LARRASTRE4SDR41MCONTRA">#REF!</definedName>
    <definedName name="LARRASTRE6SDR41MCONTRA">#REF!</definedName>
    <definedName name="Last_Row">#N/A</definedName>
    <definedName name="LATEX">#REF!</definedName>
    <definedName name="Lav">#REF!</definedName>
    <definedName name="Lav.American.Standar.Saona">#REF!</definedName>
    <definedName name="lav_mec">[97]PRECIOS!$E$56</definedName>
    <definedName name="lava">'[50]Pres. '!#REF!</definedName>
    <definedName name="Lavac">#REF!</definedName>
    <definedName name="lavade">[95]Analisis!$E$1332</definedName>
    <definedName name="LAVADERO_DOBLE">#REF!</definedName>
    <definedName name="LAVADERO_GRANITO_SENCILLO">#REF!</definedName>
    <definedName name="LAVADERODOBLE">[63]Materiales!$E$566</definedName>
    <definedName name="LAVADEROS">#REF!</definedName>
    <definedName name="LAVADEROSENCILLO">#REF!</definedName>
    <definedName name="Lavado.Marmol">#REF!</definedName>
    <definedName name="lavamano.rondalyn">#REF!</definedName>
    <definedName name="LAVAMANO_19x17_BCO">#REF!</definedName>
    <definedName name="LAVAMANOC">'[23]Ana-Sanit.'!$F$265</definedName>
    <definedName name="LAVAMANOS">[63]Materiales!$E$568</definedName>
    <definedName name="LAVAMANOSC">[64]Analisis!$F$572</definedName>
    <definedName name="LAVAMANOSCAMBIO">[166]Analisis!$F$549</definedName>
    <definedName name="Lavame">#REF!</definedName>
    <definedName name="Lavape">#REF!</definedName>
    <definedName name="LAVGRA1BCO">#REF!</definedName>
    <definedName name="LAVGRA1BCOPVC">#REF!</definedName>
    <definedName name="LAVGRA2BCO">#REF!</definedName>
    <definedName name="LAVGRA2BCOPVC">#REF!</definedName>
    <definedName name="Lavm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bkg">#REF!</definedName>
    <definedName name="LIGAÇÃO_PREDIAL_MATERIAL">'[115]ligação predial'!$H$19</definedName>
    <definedName name="LIGAÇÃO_PREDIAL_SERVIÇOS">'[115]ligação predial'!$H$9</definedName>
    <definedName name="Ligado_y_vaciado">#REF!</definedName>
    <definedName name="Ligado_y_vaciado_2">#N/A</definedName>
    <definedName name="Ligado_y_vaciado_3">#N/A</definedName>
    <definedName name="Ligado_y_Vaciado_a_Mano">[72]Insumos!$B$136:$D$136</definedName>
    <definedName name="Ligado_y_Vaciado_con_ligadora_y_Winche">[21]Insumos!#REF!</definedName>
    <definedName name="Ligado_y_Vaciado_Hormigón_Industrial_____20_M3">[21]Insumos!#REF!</definedName>
    <definedName name="Ligado_y_Vaciado_Hormigón_Industrial_____4_M3">[21]Insumos!#REF!</definedName>
    <definedName name="Ligado_y_Vaciado_Hormigón_Industrial___10__20_M3">[21]Insumos!#REF!</definedName>
    <definedName name="Ligado_y_Vaciado_Hormigón_Industrial___4__10_M3">[21]Insumos!#REF!</definedName>
    <definedName name="ligadohormigon">[75]OBRAMANO!#REF!</definedName>
    <definedName name="ligadora">'[68]Listado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.des.destronque">#REF!</definedName>
    <definedName name="Limp_Cun_mano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'[82]ANALISIS STO DGO'!#REF!</definedName>
    <definedName name="Linea.Conex.Acueducto">#REF!</definedName>
    <definedName name="linea.impulsion.drenaje.sanitario">[85]Resumen!$D$29</definedName>
    <definedName name="LINEA_DE_CONDUC">#N/A</definedName>
    <definedName name="lineout" hidden="1">'[82]ANALISIS STO DGO'!#REF!</definedName>
    <definedName name="lios" hidden="1">'[48]ANALISIS STO DGO'!#REF!</definedName>
    <definedName name="lipo" hidden="1">'[48]ANALISIS STO DGO'!#REF!</definedName>
    <definedName name="lista">#REF!</definedName>
    <definedName name="Lista_Comparacao">'[168]AEN - Auxiliar'!$B$9:$B$10</definedName>
    <definedName name="LISTADO">#REF!</definedName>
    <definedName name="Listelos_de_20_Cms_en_Baños">[72]Insumos!$B$44:$D$44</definedName>
    <definedName name="lkjsd">'[50]Pres. '!#REF!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ANGULAR1_2O3_8">[63]Materiales!$E$572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HORRO1_2">[63]Materiales!$E$573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p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lkk" hidden="1">{#N/A,#N/A,FALSE,"CDSANFER"}</definedName>
    <definedName name="LMEMBAJADOR">#REF!</definedName>
    <definedName name="lo">#REF!</definedName>
    <definedName name="Loan_Amount">#REF!</definedName>
    <definedName name="Loan_Start">#REF!</definedName>
    <definedName name="Loan_Years">#REF!</definedName>
    <definedName name="LOBBY">#REF!</definedName>
    <definedName name="Lobby.Col.C1">[89]Análisis!#REF!</definedName>
    <definedName name="Lobby.Col.C2">[89]Análisis!#REF!</definedName>
    <definedName name="Lobby.Col.C3">[89]Análisis!#REF!</definedName>
    <definedName name="Lobby.Col.C4">[89]Análisis!#REF!</definedName>
    <definedName name="Lobby.losa.estrepiso">[89]Análisis!#REF!</definedName>
    <definedName name="Lobby.Viga.V1">[89]Análisis!#REF!</definedName>
    <definedName name="Lobby.Viga.V10">[89]Análisis!#REF!</definedName>
    <definedName name="Lobby.Viga.V11">[89]Análisis!#REF!</definedName>
    <definedName name="Lobby.Viga.V1A">[89]Análisis!#REF!</definedName>
    <definedName name="Lobby.Viga.V2.">[89]Análisis!#REF!</definedName>
    <definedName name="Lobby.Viga.V3">[89]Análisis!#REF!</definedName>
    <definedName name="Lobby.viga.V4">[89]Análisis!#REF!</definedName>
    <definedName name="Lobby.Viga.V4A">[89]Análisis!#REF!</definedName>
    <definedName name="Lobby.Viga.V6">[89]Análisis!#REF!</definedName>
    <definedName name="Lobby.Viga.V7">[89]Análisis!#REF!</definedName>
    <definedName name="Lobby.Viga.V8">[89]Análisis!#REF!</definedName>
    <definedName name="Lobby.Viga.V9">[89]Análisis!#REF!</definedName>
    <definedName name="Lobby.Viga.V9A">[89]Análisis!#REF!</definedName>
    <definedName name="Lobby.Zap.Zc1">[89]Análisis!#REF!</definedName>
    <definedName name="Lobby.Zap.Zc2">[89]Análisis!#REF!</definedName>
    <definedName name="Lobby.Zap.Zc3">[89]Análisis!#REF!</definedName>
    <definedName name="Lobby.Zap.Zc4">[89]Análisis!#REF!</definedName>
    <definedName name="Lobby.Zap.Zc9">[89]Análisis!#REF!</definedName>
    <definedName name="LOENTREPISO">#REF!</definedName>
    <definedName name="lomaba1">[23]Volumenes!#REF!</definedName>
    <definedName name="lomaba2">[23]Volumenes!#REF!</definedName>
    <definedName name="lomaba3">[23]Volumenes!#REF!</definedName>
    <definedName name="lomabacaset">[23]Volumenes!#REF!</definedName>
    <definedName name="lomaciz3">[23]Volumenes!#REF!</definedName>
    <definedName name="LOMACIZA">#REF!</definedName>
    <definedName name="Long">[88]volumen!$C$12</definedName>
    <definedName name="lor" hidden="1">'[48]ANALISIS STO DGO'!#REF!</definedName>
    <definedName name="los">'[50]Pres. '!#REF!</definedName>
    <definedName name="losa">#REF!</definedName>
    <definedName name="Losa.1er.Entrepiso.Villas">#REF!</definedName>
    <definedName name="Losa.1erN">#REF!</definedName>
    <definedName name="Losa.1erN.Mod.I">#REF!</definedName>
    <definedName name="Losa.2do.Entrepiso.Villas">#REF!</definedName>
    <definedName name="Losa.2doN">#REF!</definedName>
    <definedName name="Losa.2doN.Mod.I">#REF!</definedName>
    <definedName name="Losa.3erN">#REF!</definedName>
    <definedName name="Losa.3erN.Mod.I">#REF!</definedName>
    <definedName name="Losa.4toN.Mod.I">#REF!</definedName>
    <definedName name="Losa.Aligerada">#REF!</definedName>
    <definedName name="losa.Cierre.Columnas.Villas">#REF!</definedName>
    <definedName name="Losa.Cierre.encimeras.Villas">#REF!</definedName>
    <definedName name="losa.de.piso.10cm.m2">[129]Análisis!$D$242</definedName>
    <definedName name="losa.edif.Oficinas">#REF!</definedName>
    <definedName name="losa.edif.parqueo">#REF!</definedName>
    <definedName name="losa.entrepiso.villas">#REF!</definedName>
    <definedName name="Losa.Fondo">[85]Análisis!$D$241</definedName>
    <definedName name="losa.fundacion.15cm">#REF!</definedName>
    <definedName name="losa.fundacion.20cm">[129]Análisis!$D$503</definedName>
    <definedName name="Losa.Horm.Arm.Administracion">#REF!</definedName>
    <definedName name="Losa.Horm.Arm.Piso.Estanque">#REF!</definedName>
    <definedName name="Losa.horm.Visto.Area.Noble">#REF!</definedName>
    <definedName name="Losa.Horm.Visto.Comedor">#REF!</definedName>
    <definedName name="Losa.Horm.Visto.Espectaculos">#REF!</definedName>
    <definedName name="Losa.Maciza.12cm.3.8a25AD">#REF!</definedName>
    <definedName name="Losa.Piso.0.08">[85]Análisis!$D$274</definedName>
    <definedName name="Losa.Piso.10cm">#REF!</definedName>
    <definedName name="Losa.Piso.15cm.Cocina">#REF!</definedName>
    <definedName name="Losa.piso.8cm">[169]Análisis!$N$439</definedName>
    <definedName name="Losa.plana.12cm">[89]Análisis!#REF!</definedName>
    <definedName name="losa.plasbau.panel10.8">#REF!</definedName>
    <definedName name="losa.plasbau.panel10.8.sin.malla">#REF!</definedName>
    <definedName name="losa.plasbau.panel10.8.sin.malla.en.techo.incl">#REF!</definedName>
    <definedName name="losa.plasbau.panel14.4">#REF!</definedName>
    <definedName name="losa.plasbau.panel14.4sin.malla">#REF!</definedName>
    <definedName name="Losa.techo.Cocina">#REF!</definedName>
    <definedName name="Losa.techo.Inclinada">[85]Análisis!$D$256</definedName>
    <definedName name="losa.techo.Villa">#REF!</definedName>
    <definedName name="Losa.Techo.Villas">#REF!</definedName>
    <definedName name="losa.vuelo">#REF!</definedName>
    <definedName name="LOSA_10">[70]Análisis!$H$1332</definedName>
    <definedName name="LOSA0.05">#REF!</definedName>
    <definedName name="LOSA12">#REF!</definedName>
    <definedName name="Losa1erN.Mod.II">#REF!</definedName>
    <definedName name="LOSA20">#REF!</definedName>
    <definedName name="Losa2doN.Mod.II">#REF!</definedName>
    <definedName name="LOSA30">#REF!</definedName>
    <definedName name="Losa3erN.Mod.II">#REF!</definedName>
    <definedName name="Losa4toN.Mod.II">#REF!</definedName>
    <definedName name="Loseta.cemento.25x25">#REF!</definedName>
    <definedName name="Loseta.Quary.Tile">#REF!</definedName>
    <definedName name="losetacriolla">#REF!</definedName>
    <definedName name="Losetas_30x30_Italianas___S_350">[21]Insumos!#REF!</definedName>
    <definedName name="Losetas_33x33_Italianas____Granito_Rosa">[21]Insumos!#REF!</definedName>
    <definedName name="Losetas_de_Barro_exagonal_Grande_C_Transp.">[21]Insumos!#REF!</definedName>
    <definedName name="Losetas_de_Barro_Feria_Grande_C_Transp.">[21]Insumos!#REF!</definedName>
    <definedName name="LUBRICANTE">#REF!</definedName>
    <definedName name="lubricantes">[33]Materiales!$K$15</definedName>
    <definedName name="Luces">#REF!</definedName>
    <definedName name="Luces.Camino">#REF!</definedName>
    <definedName name="luz">#REF!</definedName>
    <definedName name="LUZCENITAL">#REF!</definedName>
    <definedName name="luzg">[95]Analisis!$E$993</definedName>
    <definedName name="LUZPARQEMT">#REF!</definedName>
    <definedName name="m">[170]Insumos!$I$3</definedName>
    <definedName name="M.O._acero">'[73]LISTA DE PRECIO'!$C$12</definedName>
    <definedName name="M.O._acero_malla">'[73]LISTA DE PRECIO'!$C$13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Acero.Escalera">#REF!</definedName>
    <definedName name="M.O.Acero.losa.Aligerada">#REF!</definedName>
    <definedName name="M.O.acero.Viga.Amarre">#REF!</definedName>
    <definedName name="M.O.acero.vigasydinteles">#REF!</definedName>
    <definedName name="M.O.acero.zap.Muro">#REF!</definedName>
    <definedName name="M.O.Colc.Mármol30x60">#REF!</definedName>
    <definedName name="M.O.colo.Malla">#REF!</definedName>
    <definedName name="M.O.Coloc.Piso.cemento25x25">#REF!</definedName>
    <definedName name="M.O.Coloc.Zocalo.cem.7x25cem.">#REF!</definedName>
    <definedName name="M.O.Colocacion_de_Panel_Plastbau">'[73]LISTA DE PRECIO'!$C$14</definedName>
    <definedName name="M.O.Estrias">#REF!</definedName>
    <definedName name="M.O.Excavación.en.cal.">#REF!</definedName>
    <definedName name="M.o.granito.en.piso">[85]Insumos!$E$91</definedName>
    <definedName name="M.O.Panete.pared.exterior">#REF!</definedName>
    <definedName name="M.O.Panete.techo.inclinado">#REF!</definedName>
    <definedName name="M.O.Pañete.exterior">#REF!</definedName>
    <definedName name="M.O.Pintura.Exteriores">#REF!</definedName>
    <definedName name="M.O.Pintura.Int.">'[99]Costos Mano de Obra'!$O$52</definedName>
    <definedName name="M.O.Quicio.cem.7x25cm">#REF!</definedName>
    <definedName name="M.O.vaciado.columnas">#REF!</definedName>
    <definedName name="M.O.vaciado.dinteles">#REF!</definedName>
    <definedName name="M.O.vaciado.vigas">#REF!</definedName>
    <definedName name="M.O.vaciado.zapata">#REF!</definedName>
    <definedName name="M_inservible">[61]Premisas!$H$11</definedName>
    <definedName name="M_O_Armadura_Columna">[72]Insumos!$B$78:$D$78</definedName>
    <definedName name="M_O_Armadura_Dintel_y_Viga">[72]Insumos!$B$79:$D$79</definedName>
    <definedName name="M_O_Cantos">[72]Insumos!$B$99:$D$99</definedName>
    <definedName name="M_O_Carpintero_2da._Categoría">[72]Insumos!$B$96:$D$96</definedName>
    <definedName name="M_O_Cerámica_Italiana_en_Pared">[72]Insumos!$B$102:$D$102</definedName>
    <definedName name="M_O_Colocación_Adoquines">[72]Insumos!$B$104:$D$104</definedName>
    <definedName name="M_O_Colocación_de_Bloques_de_4">[72]Insumos!$B$105:$D$105</definedName>
    <definedName name="M_O_Colocación_de_Bloques_de_6">[72]Insumos!$B$106:$D$106</definedName>
    <definedName name="M_O_Colocación_de_Bloques_de_8">[72]Insumos!$B$107:$D$107</definedName>
    <definedName name="M_O_Colocación_Listelos">[72]Insumos!$B$114:$D$114</definedName>
    <definedName name="M_O_Colocación_Piso_Cerámica_Criolla">[72]Insumos!$B$108:$D$108</definedName>
    <definedName name="M_O_Colocación_Piso_de_Granito_40_X_40">[72]Insumos!$B$111:$D$111</definedName>
    <definedName name="M_O_Colocación_Zócalos_de_Cerámica">[72]Insumos!$B$113:$D$113</definedName>
    <definedName name="M_O_Confección_de_Andamios">[72]Insumos!$B$115:$D$115</definedName>
    <definedName name="M_O_Construcción_Acera_Frotada_y_Violinada">[72]Insumos!$B$116:$D$116</definedName>
    <definedName name="M_O_Corte_y_Amarre_de_Varilla">[72]Insumos!$B$119:$D$119</definedName>
    <definedName name="M_O_Elaboración__Vaciado_y_Frotado_Losa_de_Piso">[21]Insumos!#REF!</definedName>
    <definedName name="M_O_Elaboración_Cámara_Inspección">[72]Insumos!$B$120:$D$120</definedName>
    <definedName name="M_O_Elaboración_Trampa_de_Grasa">[72]Insumos!$B$121:$D$121</definedName>
    <definedName name="M_O_Encofrado_y_Desenc._Muros_Cara">[21]Insumos!#REF!</definedName>
    <definedName name="M_O_Envarillado_de_Escalera">[72]Insumos!$B$81:$D$81</definedName>
    <definedName name="M_O_Fino_de_Techo_Inclinado">[72]Insumos!$B$83:$D$83</definedName>
    <definedName name="M_O_Fino_de_Techo_Plano">[72]Insumos!$B$84:$D$84</definedName>
    <definedName name="M_O_Fraguache">[21]Insumos!#REF!</definedName>
    <definedName name="M_O_Goteros_Colgantes">[72]Insumos!$B$85:$D$85</definedName>
    <definedName name="M_O_Llenado_de_huecos">[72]Insumos!$B$86:$D$86</definedName>
    <definedName name="M_O_Maestro">[72]Insumos!$B$87:$D$87</definedName>
    <definedName name="M_O_Malla_Eléctro_Soldada">[21]Insumos!#REF!</definedName>
    <definedName name="M_O_Obrero_Ligado">[72]Insumos!$B$88:$D$88</definedName>
    <definedName name="M_O_Pañete_Maestreado_Exterior">[72]Insumos!$B$91:$D$91</definedName>
    <definedName name="M_O_Pañete_Maestreado_Interior">[72]Insumos!$B$92:$D$92</definedName>
    <definedName name="M_O_Preparación_del_Terreno">[72]Insumos!$B$94:$D$94</definedName>
    <definedName name="M_O_Quintal_Trabajado">[72]Insumos!$B$77:$D$77</definedName>
    <definedName name="M_O_Regado__Compactación__Mojado__Trasl.Mat.__A_M">[72]Insumos!$B$132:$D$132</definedName>
    <definedName name="M_O_Regado_Mojado_y_Apisonado____Material_Granular_y_Arena">[21]Insumos!#REF!</definedName>
    <definedName name="M_O_Repello">[21]Insumos!#REF!</definedName>
    <definedName name="M_O_Subida_de_Acero_para_Losa">[72]Insumos!$B$82:$D$82</definedName>
    <definedName name="M_O_Subida_de_Materiales">[72]Insumos!$B$95:$D$95</definedName>
    <definedName name="M_O_Técnico_Calificado">[72]Insumos!$B$149:$D$149</definedName>
    <definedName name="M_O_Zabaletas">[72]Insumos!$B$98:$D$98</definedName>
    <definedName name="M2.Carp.Viga.Horm.Visto">#REF!</definedName>
    <definedName name="M2.Carpint.Columna.Conven.">#REF!</definedName>
    <definedName name="M2.carpint.Columna.Horm.Visto">#REF!</definedName>
    <definedName name="M2.Carpint.Viga.Conven.">#REF!</definedName>
    <definedName name="m2ceramica">#REF!</definedName>
    <definedName name="m3arena">#REF!</definedName>
    <definedName name="m3arepanete">#REF!</definedName>
    <definedName name="m3grava">#REF!</definedName>
    <definedName name="MA">#REF!</definedName>
    <definedName name="maaceromalla">#REF!</definedName>
    <definedName name="maaceronormal">#REF!</definedName>
    <definedName name="MACA">#REF!</definedName>
    <definedName name="MACHETE">#REF!</definedName>
    <definedName name="MACO">[75]EQUIPOS!$I$21</definedName>
    <definedName name="MADCOL20X20">[23]Jornal!$D$116</definedName>
    <definedName name="MADCOL30X30">#REF!</definedName>
    <definedName name="MADCOL30X40">#REF!</definedName>
    <definedName name="MADCOL30X50">#REF!</definedName>
    <definedName name="MADCOL30X70">#REF!</definedName>
    <definedName name="MADCOL40X40">#REF!</definedName>
    <definedName name="MADCOL45X45">#REF!</definedName>
    <definedName name="MADCOL45X50">#REF!</definedName>
    <definedName name="MADCOL45X51">#REF!</definedName>
    <definedName name="MADCOL45X75">#REF!</definedName>
    <definedName name="MADCOLRED30">#REF!</definedName>
    <definedName name="MADE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ERAS">#REF!</definedName>
    <definedName name="MADINT15X20">#REF!</definedName>
    <definedName name="MADLO3Y4AG">#REF!</definedName>
    <definedName name="MADLOPLA">#REF!</definedName>
    <definedName name="MADMU">[16]Jornal!$D$134</definedName>
    <definedName name="MADRAMESC">#REF!</definedName>
    <definedName name="MADRAMESC2">#REF!</definedName>
    <definedName name="MADVI25X40">#REF!</definedName>
    <definedName name="MADVI25X50">#REF!</definedName>
    <definedName name="MADVIAM20A40">#REF!</definedName>
    <definedName name="MADVIVAR25X40A65">#REF!</definedName>
    <definedName name="madvizap">#REF!</definedName>
    <definedName name="MAEL">#REF!</definedName>
    <definedName name="Maestro">#REF!</definedName>
    <definedName name="MAESTROCARP">[94]Ins!#REF!</definedName>
    <definedName name="MAEX">#REF!</definedName>
    <definedName name="mall">'[50]Pres. '!#REF!</definedName>
    <definedName name="MALLA">#REF!</definedName>
    <definedName name="malla.elec.2.3x2.3.20x20">#REF!</definedName>
    <definedName name="malla.elec.2.3x2.3.20x20.m2">#REF!</definedName>
    <definedName name="Malla.Elect.W2.3.15x15">#REF!</definedName>
    <definedName name="Malla.Elect.W2.3.15x15m2">#REF!</definedName>
    <definedName name="Malla.Elect.W2.5x20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electrosoldada_15x15___W2.9x2.9">'[73]LISTA DE PRECIO'!$C$8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2.310X10">[63]Materiales!$D$709</definedName>
    <definedName name="MALLA2.315X15">[63]Materiales!$D$708</definedName>
    <definedName name="MALLACICL6HG">#REF!</definedName>
    <definedName name="mallaelectrosoldada">[76]I.HORMIGON!$G$11</definedName>
    <definedName name="MALLAS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dar" hidden="1">'[48]ANALISIS STO DGO'!#REF!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OBRA">#REF!</definedName>
    <definedName name="MANT">[63]Materiales!$E$38</definedName>
    <definedName name="MANT_TRAN">#REF!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[171]MANT.TRANSITO!$H$27</definedName>
    <definedName name="MAPI">#REF!</definedName>
    <definedName name="MAPL">#REF!</definedName>
    <definedName name="maquito">'[68]Listado Equipos a utilizar'!#REF!</definedName>
    <definedName name="MARCO_PUERTA_PINO">#REF!</definedName>
    <definedName name="MARCOCA">#REF!</definedName>
    <definedName name="MARCOPI">#REF!</definedName>
    <definedName name="Marcos_de_Pino_Americano">[21]Insumos!#REF!</definedName>
    <definedName name="marian" hidden="1">'[48]ANALISIS STO DGO'!#REF!</definedName>
    <definedName name="Marmol">#REF!</definedName>
    <definedName name="Mármol.30x60">#REF!</definedName>
    <definedName name="Marmol.30x60.pared">#REF!</definedName>
    <definedName name="Marmol.A.20x40">#REF!</definedName>
    <definedName name="marmol.A.40x40">#REF!</definedName>
    <definedName name="marmol.B.40x40">#REF!</definedName>
    <definedName name="Marmolina">#REF!</definedName>
    <definedName name="MARMOLITE">[122]Analisis!$E$156</definedName>
    <definedName name="marmolpiso">#REF!</definedName>
    <definedName name="martillo">#REF!</definedName>
    <definedName name="masilla.sheetrock">[123]Insumos!$L$40</definedName>
    <definedName name="MAT_ACERO">#REF!</definedName>
    <definedName name="MAT_AGREGADOS">#REF!</definedName>
    <definedName name="MAT_BLOQUES">#REF!</definedName>
    <definedName name="MAT_CARP.">#REF!</definedName>
    <definedName name="MAT_CEMENTOS">#REF!</definedName>
    <definedName name="MAT_CERRAJ.">#REF!</definedName>
    <definedName name="MAT_HORM._I">#REF!</definedName>
    <definedName name="MAT_MOVTO_TIERR">#REF!</definedName>
    <definedName name="MAT_PINTURA">#REF!</definedName>
    <definedName name="MAT_PINTURAS">#REF!</definedName>
    <definedName name="MAT_PLAFONES">#REF!</definedName>
    <definedName name="MAT_REVEST.">#REF!</definedName>
    <definedName name="MAT_VENTANAS">#REF!</definedName>
    <definedName name="Material_Base">[21]Insumos!#REF!</definedName>
    <definedName name="Material_Granular____Cascajo_T_Yubazo">[21]Insumos!#REF!</definedName>
    <definedName name="MATERIAL_RELLENO">#REF!</definedName>
    <definedName name="MATERIALES">#REF!</definedName>
    <definedName name="MATINST">#REF!</definedName>
    <definedName name="MATOCO">#REF!</definedName>
    <definedName name="MATRICES">#REF!</definedName>
    <definedName name="MAVA">#REF!</definedName>
    <definedName name="MBA">#REF!</definedName>
    <definedName name="MBEX">#REF!</definedName>
    <definedName name="MBR">#REF!</definedName>
    <definedName name="MCEX">#REF!</definedName>
    <definedName name="MDEX">#REF!</definedName>
    <definedName name="me" hidden="1">'[46]ANALISIS STO DGO'!#REF!</definedName>
    <definedName name="MEDESFB23">[87]Mat!$D$62</definedName>
    <definedName name="Melina" hidden="1">'[48]ANALISIS STO DGO'!#REF!</definedName>
    <definedName name="Ménsula.2doN">#REF!</definedName>
    <definedName name="Ménsula.3er.nivel">#REF!</definedName>
    <definedName name="Ménsula.piso">#REF!</definedName>
    <definedName name="mes">[172]Meses!$AO$2:$AO$39</definedName>
    <definedName name="mes.camion.transp">#REF!</definedName>
    <definedName name="mes.camioneta">#REF!</definedName>
    <definedName name="mes.contable">#REF!</definedName>
    <definedName name="mes.equipo.topo">#REF!</definedName>
    <definedName name="mes.guarda.al">#REF!</definedName>
    <definedName name="mes.ing.fre">#REF!</definedName>
    <definedName name="mes.ing.res">#REF!</definedName>
    <definedName name="mes.secretaria">#REF!</definedName>
    <definedName name="mes.sereno">#REF!</definedName>
    <definedName name="meses">'[173]Enriquillo - Pedernales'!#REF!</definedName>
    <definedName name="meses.proyecto">#REF!</definedName>
    <definedName name="meseta">'[153]Pres. Adic.Y'!$E$79</definedName>
    <definedName name="Meseta.10cm">#REF!</definedName>
    <definedName name="mesetaAI">'[174]PRESUPUESTO DE TERMINACION'!$G$85</definedName>
    <definedName name="MEXCLADORA_LAVAMANOS">#REF!</definedName>
    <definedName name="Mez">#REF!</definedName>
    <definedName name="Mez.Antillana.bloques">[96]Insumos!$E$30</definedName>
    <definedName name="Mez.Antillana.Pañete">[96]Insumos!$E$31</definedName>
    <definedName name="Mez.Antillana.Pisos">[96]Insumos!$E$32</definedName>
    <definedName name="MEZCALAREPMOR">#REF!</definedName>
    <definedName name="MEZCBAN">#REF!</definedName>
    <definedName name="MEZCBIDET">#REF!</definedName>
    <definedName name="MEZCFREG">#REF!</definedName>
    <definedName name="Mezcla.1.4.Pisos">#REF!</definedName>
    <definedName name="Mezcla.Careteo">#REF!</definedName>
    <definedName name="Mezcla.Marmolina">#REF!</definedName>
    <definedName name="mezcla.Panete">#REF!</definedName>
    <definedName name="MEZCLA_CAL_ARENA_PISOS">#REF!</definedName>
    <definedName name="MEZCLA1.3">[122]Analisis!$F$22</definedName>
    <definedName name="Mezcla1.3.Bloque.panete">#REF!</definedName>
    <definedName name="MEZCLA1.4">[122]Analisis!$F$36</definedName>
    <definedName name="MEZCLA125">#REF!</definedName>
    <definedName name="MEZCLA13">#REF!</definedName>
    <definedName name="MEZCLA14">#REF!</definedName>
    <definedName name="MezclaAntillana">#REF!</definedName>
    <definedName name="MEZCLADORAFREGADERO">[63]Materiales!$E$582</definedName>
    <definedName name="MEZCLAE">[175]Analisis!#REF!</definedName>
    <definedName name="mezclan">'[176]Analisis Mezclas'!$G$121</definedName>
    <definedName name="MEZCLANATILLA">#REF!</definedName>
    <definedName name="MEZCLAP">[175]Analisis!#REF!</definedName>
    <definedName name="MEZCLAV">#REF!</definedName>
    <definedName name="MEZCLLAVSENC">[63]Materiales!$E$585</definedName>
    <definedName name="MEZEMP">#REF!</definedName>
    <definedName name="MEZLI">#REF!</definedName>
    <definedName name="mico" hidden="1">'[48]ANALISIS STO DGO'!#REF!</definedName>
    <definedName name="Mion" hidden="1">'[48]ANALISIS STO DGO'!#REF!</definedName>
    <definedName name="miuo" hidden="1">'[48]ANALISIS STO DGO'!#REF!</definedName>
    <definedName name="miutop" hidden="1">'[48]ANALISIS STO DGO'!#REF!</definedName>
    <definedName name="MKLLL">#REF!</definedName>
    <definedName name="mlzocalo">#REF!</definedName>
    <definedName name="MmExcelLinker_1BE3E522_E4EF_4F83_8B09_7C9149A66141">comp [10]custo!$I$997:$J$997</definedName>
    <definedName name="mmmm">#REF!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mmmmmmmmmmmmmmmmmmmmm">#REF!</definedName>
    <definedName name="mmmmmmmmmmmmmmmmmmmmmmmmmmmmmm">#REF!</definedName>
    <definedName name="mmmmmmmmmmmmmmmmmmmmmmmmmmmmmmmm">#REF!</definedName>
    <definedName name="mmmmmmmmmmmmmmmmmmmmmmmmmmmmmmmmmmmmmm">#REF!</definedName>
    <definedName name="MMMMMMMMMMMMMMMMMMMMMMMMMMMMMMMMMMMMMMMMMMMMMMMMM">[30]Mezcla!#REF!</definedName>
    <definedName name="mmmmmmmmmmmmmmmmmmmmmmmmmmmmmmmmmmmmmmmmmmmmmmmmmmmmmmmmmmmmmmmmmmmmmmmmmmmmmmmmmmmmmmm">'[2]CUB-10181-3(Rescision)'!#REF!</definedName>
    <definedName name="mmmmmmmmmmmmmmmmmmmmmmmmmmmmmmmmmmmmmmmmmmmmmmmmmmmmmmmmmmmmmmmmmmmmmmmmmmmmmmmmmmmmmmmmmmmmmmmmmmmmmmmmmmmmmmmmmmmmmmmmmmmmmmmmmmmmmmmmmmmmmmmmmmmmmmmmmmmmmmmmmmmmmmmmmmmmmmmm">#REF!</definedName>
    <definedName name="MO.Acero.Col.Vig.Horm.Visto">#REF!</definedName>
    <definedName name="MO.Acero.General">#REF!</definedName>
    <definedName name="MO.Acero.Zap.Colum.Vigas">#REF!</definedName>
    <definedName name="MO.Ayudante">#REF!</definedName>
    <definedName name="MO.Cantos">#REF!</definedName>
    <definedName name="MO.Careteo.Fraguache">#REF!</definedName>
    <definedName name="mo.cer.pared">#REF!</definedName>
    <definedName name="MO.ceram.Pisos">#REF!</definedName>
    <definedName name="MO.Col.Bloques">#REF!</definedName>
    <definedName name="MO.Col.Horm">#REF!</definedName>
    <definedName name="MO.Compactacion.material">#REF!</definedName>
    <definedName name="MO.Deck.Madera">#REF!</definedName>
    <definedName name="MO.ENC.LO.4M">[177]M.O.!$I$327</definedName>
    <definedName name="MO.Escalon.Ceramica">#REF!</definedName>
    <definedName name="MO.Escalon.Madera">#REF!</definedName>
    <definedName name="MO.Fino.Bermuda">#REF!</definedName>
    <definedName name="MO.Fino.Normal">#REF!</definedName>
    <definedName name="MO.Gotero.Colgante">#REF!</definedName>
    <definedName name="MO.Horm.Estampado">#REF!</definedName>
    <definedName name="MO.Malla.Electrosoldada">#REF!</definedName>
    <definedName name="MO.Mochetas">#REF!</definedName>
    <definedName name="MO.Muro.Piedra">#REF!</definedName>
    <definedName name="MO.O.TC.1">[162]M.O.!$I$49</definedName>
    <definedName name="MO.O.TNC.1">[93]M.O.!$I$50</definedName>
    <definedName name="MO.Panete.Paredes">#REF!</definedName>
    <definedName name="MO.Panete.Techo.Horizontal">#REF!</definedName>
    <definedName name="MO.Pintura.2manos">#REF!</definedName>
    <definedName name="MO.Piso.Cem.Pulido">#REF!</definedName>
    <definedName name="MO.Violines">#REF!</definedName>
    <definedName name="MO.Zabaletas">#REF!</definedName>
    <definedName name="MO.Zoc.Ceramica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[16]Jornal!$D$178</definedName>
    <definedName name="MOACERA">#REF!</definedName>
    <definedName name="moacero">#REF!</definedName>
    <definedName name="moaceroaltaresitencia">#REF!</definedName>
    <definedName name="moaceronormal">[76]I.HORMIGON!$G$19</definedName>
    <definedName name="MOADO">#REF!</definedName>
    <definedName name="MOAIRE2HP">#REF!</definedName>
    <definedName name="MOALBA">#REF!</definedName>
    <definedName name="MOBADEN">#REF!</definedName>
    <definedName name="MOBADENES">#REF!</definedName>
    <definedName name="MOBASECON">#REF!</definedName>
    <definedName name="MOBL4">#REF!</definedName>
    <definedName name="MOBL5">#REF!</definedName>
    <definedName name="MOBL6">[23]Jornal!$D$55</definedName>
    <definedName name="MOBL8">#REF!</definedName>
    <definedName name="MOBLCA">#REF!</definedName>
    <definedName name="MOBLOQUES">#REF!</definedName>
    <definedName name="MOBOTI">#REF!</definedName>
    <definedName name="Mobra">#REF!</definedName>
    <definedName name="MOBRAK">#REF!</definedName>
    <definedName name="MOCAL110">#REF!</definedName>
    <definedName name="MOCAL220">#REF!</definedName>
    <definedName name="MOCANTOS">#REF!</definedName>
    <definedName name="MOCAPATER">#REF!</definedName>
    <definedName name="MOCARETEO">#REF!</definedName>
    <definedName name="MOCARLLA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CER">#REF!</definedName>
    <definedName name="MOCER15A20">#REF!</definedName>
    <definedName name="MOCeram.Paredes">#REF!</definedName>
    <definedName name="MOCERCRI1520PARED">#REF!</definedName>
    <definedName name="MOCERIMP1520PARED">#REF!</definedName>
    <definedName name="MOCERIMP3040PARED">#REF!</definedName>
    <definedName name="MOCERPLU">#REF!</definedName>
    <definedName name="Mocheta">#REF!</definedName>
    <definedName name="Mocheta.95x.65.h.a">#REF!</definedName>
    <definedName name="Mocheta.caoba">#REF!</definedName>
    <definedName name="Mocheta.Mezcla.Antillana">[89]Análisis!#REF!</definedName>
    <definedName name="mochetas">#REF!</definedName>
    <definedName name="mochetas.8cm.h.a">#REF!</definedName>
    <definedName name="MOCOL20X60">#REF!</definedName>
    <definedName name="MOCOLOCADIC">#REF!</definedName>
    <definedName name="MOCOLTEJ">#REF!</definedName>
    <definedName name="MOCONTEN553015">#REF!</definedName>
    <definedName name="MOCONTENES">#REF!</definedName>
    <definedName name="MOCOVI">#REF!</definedName>
    <definedName name="MOCU">#REF!</definedName>
    <definedName name="MODEHABL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3Y4">[63]M.O.!$C$647</definedName>
    <definedName name="MODESAGUES">#REF!</definedName>
    <definedName name="MODIMMER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#REF!</definedName>
    <definedName name="MOEMPANETEEXT">#REF!</definedName>
    <definedName name="MOEMPANETEINT">#REF!</definedName>
    <definedName name="MOEMPANETERASGADO">[63]M.O.!$C$61</definedName>
    <definedName name="MOEMPANETETECHO">#REF!</definedName>
    <definedName name="MOEMPANETETECHO1">[63]M.O.!$C$63</definedName>
    <definedName name="MOEMPAÑETES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CGRA">#REF!</definedName>
    <definedName name="MOESTRIAS">#REF!</definedName>
    <definedName name="MOESTUFA">#REF!</definedName>
    <definedName name="MOEXCAVAR">#REF!</definedName>
    <definedName name="MOEXCCAL">#REF!</definedName>
    <definedName name="MOEXCROMA">#REF!</definedName>
    <definedName name="MOEXT110">#REF!</definedName>
    <definedName name="MOFINOBER">#REF!</definedName>
    <definedName name="MOFINOHOR">#REF!</definedName>
    <definedName name="MOFINOINC">#REF!</definedName>
    <definedName name="MOFINOINCL">#REF!</definedName>
    <definedName name="MOFINOPLANO">#REF!</definedName>
    <definedName name="mofraguache">#REF!</definedName>
    <definedName name="MOGOTERO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IMPERACRILICO">[63]M.O.!$C$563</definedName>
    <definedName name="MOIN3VIA">#REF!</definedName>
    <definedName name="MOIN4VIA">#REF!</definedName>
    <definedName name="MOINDO">#REF!</definedName>
    <definedName name="MOINPI">#REF!</definedName>
    <definedName name="MOINSEG100A">#REF!</definedName>
    <definedName name="MOINSEG30A">#REF!</definedName>
    <definedName name="MOINSEG60A">#REF!</definedName>
    <definedName name="MOINSEN">#REF!</definedName>
    <definedName name="MOINSTACCES">#REF!</definedName>
    <definedName name="MOINSTVENTANAS">#REF!</definedName>
    <definedName name="MOINTRI">#REF!</definedName>
    <definedName name="Mojado_en_Compactación_con_equipo">[21]Insumos!#REF!</definedName>
    <definedName name="MOJO">[178]MOJornal!$A$7</definedName>
    <definedName name="MOLABVARIAS">#REF!</definedName>
    <definedName name="MOLAD">#REF!</definedName>
    <definedName name="MOLADRILLOS">#REF!</definedName>
    <definedName name="MOLAVADEROS">#REF!</definedName>
    <definedName name="MOLDE_ESTAMPADO">#REF!</definedName>
    <definedName name="Moldura.caoba">#REF!</definedName>
    <definedName name="MOLIGADORA">[63]M.O.!$C$954</definedName>
    <definedName name="MOLOBA">#REF!</definedName>
    <definedName name="MOLOSETATERRAZA">#REF!</definedName>
    <definedName name="MOLUCES">#REF!</definedName>
    <definedName name="MOMALLACICL">#REF!</definedName>
    <definedName name="MOMARMOL">#REF!</definedName>
    <definedName name="MOMODES110">#REF!</definedName>
    <definedName name="MOMOROJ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illa" hidden="1">'[48]ANALISIS STO DGO'!#REF!</definedName>
    <definedName name="MONTURAPU">#REF!</definedName>
    <definedName name="MOPADIS">#REF!</definedName>
    <definedName name="MOPAMAEXT">#REF!</definedName>
    <definedName name="MOPAMAINT">#REF!</definedName>
    <definedName name="MOPAMATEVI">#REF!</definedName>
    <definedName name="MOPAPU">#REF!</definedName>
    <definedName name="MOPAPULLA">#REF!</definedName>
    <definedName name="MOPIEDRA">#REF!</definedName>
    <definedName name="MOPIEDRAS">#REF!</definedName>
    <definedName name="MOPIEPI">#REF!</definedName>
    <definedName name="MOPIFROVI">#REF!</definedName>
    <definedName name="MOPIGRA">#REF!</definedName>
    <definedName name="MOPIGRAPLU">#REF!</definedName>
    <definedName name="MOPIN1RA">#REF!</definedName>
    <definedName name="MOPIN2DA">#REF!</definedName>
    <definedName name="mopintura">#REF!</definedName>
    <definedName name="MOPINTURAAGUA">#REF!</definedName>
    <definedName name="MOPINTURABARNIZ">[63]M.O.!$C$551</definedName>
    <definedName name="MOPINTURAMANT">#REF!</definedName>
    <definedName name="MOPIPIS1RA">#REF!</definedName>
    <definedName name="MOPIPIS2DA">#REF!</definedName>
    <definedName name="MOPIPORC">#REF!</definedName>
    <definedName name="MOPISOCERAMICA">[94]Ins!#REF!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ISOS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QUIGRA">#REF!</definedName>
    <definedName name="MOREGISTRO">#REF!</definedName>
    <definedName name="MOREGISTROS">#REF!</definedName>
    <definedName name="MOREJONADO">#REF!</definedName>
    <definedName name="MOREPELLO">#REF!</definedName>
    <definedName name="MORESANE">#REF!</definedName>
    <definedName name="MOREVEST">#REF!</definedName>
    <definedName name="MORFIN210">#REF!</definedName>
    <definedName name="morfraguache">#REF!</definedName>
    <definedName name="morpanete">#REF!</definedName>
    <definedName name="Mortero.1.2.Impermeabilizante">#REF!</definedName>
    <definedName name="mortero.1.4.pañete">'[99]Ana. Horm mexc mort'!$D$85</definedName>
    <definedName name="Mortero.Marmolina">#REF!</definedName>
    <definedName name="mortero.para.piso">#REF!</definedName>
    <definedName name="Mortero.Pulido">#REF!</definedName>
    <definedName name="MORTERO1.10">[122]Analisis!$F$58</definedName>
    <definedName name="MORTERO1.2">[122]Analisis!$F$44</definedName>
    <definedName name="MORTERO1.3">[122]Analisis!$F$22</definedName>
    <definedName name="MORTERO1.4">[122]Analisis!$F$36</definedName>
    <definedName name="Mortero1.4Panete">#REF!</definedName>
    <definedName name="MORTERO110">#REF!</definedName>
    <definedName name="MORTERO12">#REF!</definedName>
    <definedName name="MORTERO13">#REF!</definedName>
    <definedName name="MORTERO14">#REF!</definedName>
    <definedName name="MORTEROBL">[24]UASD!$F$3185</definedName>
    <definedName name="MORTEROPI">[24]UASD!$F$3215</definedName>
    <definedName name="Mosaico_Fondo_Blanco_30x30____Corriente">[21]Insumos!#REF!</definedName>
    <definedName name="mosbotichinorojo">#REF!</definedName>
    <definedName name="MOSUBIRMAT">#REF!</definedName>
    <definedName name="MOTC110V">#REF!</definedName>
    <definedName name="MOTC220V">#REF!</definedName>
    <definedName name="MOTELE">#REF!</definedName>
    <definedName name="MOTERMTECHOS">#REF!</definedName>
    <definedName name="MOTICAMP">#REF!</definedName>
    <definedName name="MOTIMCO">#REF!</definedName>
    <definedName name="MOTONIVELADORA">#REF!</definedName>
    <definedName name="MOTRAMPA">#REF!</definedName>
    <definedName name="MOV_1">[144]MOV!$A$9:$E$9</definedName>
    <definedName name="MOV_2">[144]MOV!$A$15:$E$15</definedName>
    <definedName name="MOV_3">[144]MOV!$A$21:$E$21</definedName>
    <definedName name="MOV_4">[144]MOV!$A$27:$E$27</definedName>
    <definedName name="MOV_5">[144]MOV!$A$33:$E$33</definedName>
    <definedName name="MOV_6">[144]MOV!$A$39:$E$39</definedName>
    <definedName name="MOV_7">'[179]mov. de tierra'!#REF!</definedName>
    <definedName name="MOV_8">[144]MOV!$A$51:$E$51</definedName>
    <definedName name="MOV_9">#REF!</definedName>
    <definedName name="MOVACIADO">[63]M.O.!$C$953</definedName>
    <definedName name="MOVACIADOS">#REF!</definedName>
    <definedName name="MOVARILLEROS">#REF!</definedName>
    <definedName name="MOVARIOS">#REF!</definedName>
    <definedName name="MOYESO">#REF!</definedName>
    <definedName name="MOZABALETA">#REF!</definedName>
    <definedName name="MOZABALETAPISO">#REF!</definedName>
    <definedName name="MOZABALETATECHO">#REF!</definedName>
    <definedName name="mozaicoFG">#REF!</definedName>
    <definedName name="MOZOCER">#REF!</definedName>
    <definedName name="MOZOGRA">#REF!</definedName>
    <definedName name="MOZOGRAES">#REF!</definedName>
    <definedName name="MOZOMOROJ">#REF!</definedName>
    <definedName name="MOZOPORC">#REF!</definedName>
    <definedName name="MOZOPORCES">#REF!</definedName>
    <definedName name="mpie">0.3048</definedName>
    <definedName name="MTG">'[180]m.t C'!$I$18</definedName>
    <definedName name="MUAN1">#REF!</definedName>
    <definedName name="MUAN2">#REF!</definedName>
    <definedName name="MUAN3">#REF!</definedName>
    <definedName name="MUBN1">#REF!</definedName>
    <definedName name="MUCN1">#REF!</definedName>
    <definedName name="MUCN2">#REF!</definedName>
    <definedName name="MUDN1">#REF!</definedName>
    <definedName name="MUDN2">#REF!</definedName>
    <definedName name="muha">'[155]Anal. horm.'!$F$1511</definedName>
    <definedName name="MULTI">[6]A!#REF!</definedName>
    <definedName name="muro" hidden="1">'[48]ANALISIS STO DGO'!#REF!</definedName>
    <definedName name="Muro.6.4toN">#REF!</definedName>
    <definedName name="Muro.8.3erN">#REF!</definedName>
    <definedName name="Muro.Bloq.4.BNP.Cocina">#REF!</definedName>
    <definedName name="Muro.Bloq.4.SNP.Cocina">#REF!</definedName>
    <definedName name="Muro.Bloq.6.BNP.Cocina">#REF!</definedName>
    <definedName name="Muro.Bloq.6.SNP.Cocina">#REF!</definedName>
    <definedName name="Muro.Bloqe.4.2doN">#REF!</definedName>
    <definedName name="Muro.bloqu.8.SNP.Cocina">#REF!</definedName>
    <definedName name="Muro.bloque.2doN">#REF!</definedName>
    <definedName name="Muro.Bloque.4.1erN">#REF!</definedName>
    <definedName name="Muro.Bloque.4.3erN">#REF!</definedName>
    <definedName name="Muro.Bloque.4.4toN">#REF!</definedName>
    <definedName name="Muro.Bloque.4cm.SNP">[169]Análisis!$N$845</definedName>
    <definedName name="Muro.Bloque.6cm.BNP">[169]Análisis!$N$821</definedName>
    <definedName name="Muro.Bloque.6cm.SNPT">[169]Análisis!$N$808</definedName>
    <definedName name="Muro.Bloque.8.1erN">#REF!</definedName>
    <definedName name="Muro.Bloque.8.BNP.Cocina">#REF!</definedName>
    <definedName name="Muro.Bloque.8.SNPT.40">#REF!</definedName>
    <definedName name="Muro.Bloque.8.SNPT.80">#REF!</definedName>
    <definedName name="Muro.Bloque.8BNP.Comedor">#REF!</definedName>
    <definedName name="Muro.Bloque.Vidrio.Area.Noble">#REF!</definedName>
    <definedName name="Muro.bloque8.2doN">#REF!</definedName>
    <definedName name="Muro.Bloques.10cm">#REF!</definedName>
    <definedName name="Muro.Bloques.20cm.40">#REF!</definedName>
    <definedName name="muro.h.a.20cm">[130]Análisis!$D$729</definedName>
    <definedName name="Muro.Hor.Arm.Inclinado">#REF!</definedName>
    <definedName name="Muro.Horm.Arm.edif.oficina">#REF!</definedName>
    <definedName name="Muro.Horm.Arm.Edif.Parqueo">#REF!</definedName>
    <definedName name="Muro.Hormigon.Armado.de20">[85]Análisis!$D$286</definedName>
    <definedName name="Muro.Hormigón.Estanque">#REF!</definedName>
    <definedName name="Muro.protector.parqueo">#REF!</definedName>
    <definedName name="muro.shee.ambas.caras">'[131]Muros Interiores h=2.8 m '!$E$64</definedName>
    <definedName name="Muro_L">[61]Premisas!$H$42</definedName>
    <definedName name="MURO30">#REF!</definedName>
    <definedName name="muro4">'[153]Pres. Adic.Y'!$E$33</definedName>
    <definedName name="MUROBLOQCAL6">[64]Analisis!$F$1317</definedName>
    <definedName name="MUROBOVEDA12A10X2AD">#REF!</definedName>
    <definedName name="MURODE4">[64]Analisis!$F$1221</definedName>
    <definedName name="MURODE6A40">[64]Analisis!$F$1232</definedName>
    <definedName name="MURODE6A80">[65]Analisis!$F$1057</definedName>
    <definedName name="MURODE6VIOL">[64]Analisis!$F$1254</definedName>
    <definedName name="MURODE8A20">[64]Analisis!$F$1277</definedName>
    <definedName name="MURODE8A40">[64]Analisis!$F$1288</definedName>
    <definedName name="MURODE8A80">[65]Analisis!$F$1113</definedName>
    <definedName name="MURODE8CCLLENA">[64]Analisis!$F$1310</definedName>
    <definedName name="MURODE8DOBLEACERO">[64]Analisis!$F$1266</definedName>
    <definedName name="murodoscaras">[76]I.HORMIGON!$G$27</definedName>
    <definedName name="MUROHAASC">'[23]Anal. horm.'!#REF!</definedName>
    <definedName name="MUROS">#REF!</definedName>
    <definedName name="muros.plycem.ambas.caras">'[131]MurosInt.h=2.8 m Plycem 2 lados'!$E$64</definedName>
    <definedName name="muros.una.cshee.plycem">'[131]MurosInt.h=2.8 m U C con plycem'!$E$64</definedName>
    <definedName name="MUROS_AN">#REF!</definedName>
    <definedName name="musa">#N/A</definedName>
    <definedName name="MV">[1]Presup.!#REF!</definedName>
    <definedName name="MZNATILLA">#REF!</definedName>
    <definedName name="N">'[91]Part. No Ejecutables'!#REF!</definedName>
    <definedName name="N.CONT">[181]COMEDOR!#REF!</definedName>
    <definedName name="NADA">#REF!</definedName>
    <definedName name="NATILLA">#REF!</definedName>
    <definedName name="Nave">#REF!</definedName>
    <definedName name="nbnbnn">[135]Boletín!#REF!</definedName>
    <definedName name="NCLASI">#REF!</definedName>
    <definedName name="NCLASII">#REF!</definedName>
    <definedName name="NCLASIII">#REF!</definedName>
    <definedName name="NCLASIIII">#REF!</definedName>
    <definedName name="nelson">#REF!</definedName>
    <definedName name="neopreno">#REF!</definedName>
    <definedName name="nion" hidden="1">'[48]ANALISIS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_2X4HG">[65]Materiales!$E$418</definedName>
    <definedName name="NIPLE11_2a31_2">#REF!</definedName>
    <definedName name="NIPLE112X4HG">#REF!</definedName>
    <definedName name="NIPLE112X6HG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_8">[65]Materiales!$E$586</definedName>
    <definedName name="NIPLE34X4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issan">'[68]Listado Equipos a utilizar'!#REF!</definedName>
    <definedName name="NIVELACION">#REF!</definedName>
    <definedName name="NN">[1]Presup.!#REF!</definedName>
    <definedName name="nnnnn">#REF!</definedName>
    <definedName name="nnnnnnnnnnnnnnnnnnnnnnnnnnnnnnnnnnnnnnnnnnnnnnnnnnnnnnnnnnnnnnnnnnnnnnnnnnnnnnnnnnnnnnnnnnnnnnnnnnnnnnnn">'[68]Listado Equipos a utilizar'!#REF!</definedName>
    <definedName name="No_al_Printer">#REF!</definedName>
    <definedName name="NUEVAS">#REF!</definedName>
    <definedName name="NUEVO" hidden="1">#REF!</definedName>
    <definedName name="nuil" hidden="1">'[48]ANALISIS STO DGO'!#REF!</definedName>
    <definedName name="num.meses">#REF!</definedName>
    <definedName name="Num_Pmt_Per_Year">#REF!</definedName>
    <definedName name="numadic">#REF!</definedName>
    <definedName name="Number_of_Payments">MATCH(0.01,End_Bal,-1)+1</definedName>
    <definedName name="NumPar">[182]Cubicacion!$A$9:$A$120</definedName>
    <definedName name="o">#REF!</definedName>
    <definedName name="o0">#REF!</definedName>
    <definedName name="obi">#REF!</definedName>
    <definedName name="obii">#REF!</definedName>
    <definedName name="obiii">#REF!</definedName>
    <definedName name="obiiii">#REF!</definedName>
    <definedName name="Obra.Civil.Ext.">#REF!</definedName>
    <definedName name="Obra___Puente_Sobre_el_Matayaya__Carretera_Las_Matas_Elias_Pina">"proyecto"</definedName>
    <definedName name="OBRA_MANO">#REF!</definedName>
    <definedName name="Obrero_Dia">[83]MO!$C$11</definedName>
    <definedName name="Obrero_Hr">[183]MO!$D$11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k">#REF!</definedName>
    <definedName name="okey">#N/A</definedName>
    <definedName name="Olga" hidden="1">'[48]ANALISIS STO DGO'!#REF!</definedName>
    <definedName name="omencofrado">'[81]O.M. y Salarios'!#REF!</definedName>
    <definedName name="OP">[6]A!#REF!</definedName>
    <definedName name="OP.1">'[63]MANO DE OBRA'!$C$9</definedName>
    <definedName name="OP.2">'[63]MANO DE OBRA'!$C$8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ala">[33]Salarios!$D$16</definedName>
    <definedName name="Opc.2">#REF!</definedName>
    <definedName name="Operador.Tipo.1">#REF!</definedName>
    <definedName name="Operador.Tipo.2">#REF!</definedName>
    <definedName name="OPERADOR_GREADER">#REF!</definedName>
    <definedName name="OPERADOR_PALA">#REF!</definedName>
    <definedName name="OPERADOR_TRACTOR">#REF!</definedName>
    <definedName name="Operadorgrader">[75]OBRAMANO!$F$74</definedName>
    <definedName name="operadorpala">[75]OBRAMANO!$F$72</definedName>
    <definedName name="operadorretro">[75]OBRAMANO!$F$77</definedName>
    <definedName name="operadorrodillo">[75]OBRAMANO!$F$75</definedName>
    <definedName name="operadortractor">[75]OBRAMANO!$F$76</definedName>
    <definedName name="Operario_1ra">#REF!</definedName>
    <definedName name="Operario_2da">#REF!</definedName>
    <definedName name="Operario_3ra">#REF!</definedName>
    <definedName name="OPERARIOPRIMERA">[124]SALARIOS!$C$10</definedName>
    <definedName name="OPERMAN">#REF!</definedName>
    <definedName name="OPERPAL">#REF!</definedName>
    <definedName name="orden">[13]insumo!#REF!</definedName>
    <definedName name="Ori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">[64]Analisis!$F$862</definedName>
    <definedName name="ORINAL12">#REF!</definedName>
    <definedName name="ORINALCAMBIO">[64]Analisis!$F$872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_31">#REF!</definedName>
    <definedName name="otractor">[33]Salarios!$D$14</definedName>
    <definedName name="OXIDOROJO">#REF!</definedName>
    <definedName name="OXIGENO_CIL">#REF!</definedName>
    <definedName name="P">#REF!</definedName>
    <definedName name="p.acera.horm">'[117]Analisis Unitarios'!$E$1580</definedName>
    <definedName name="p.acometida.agua.media">'[117]Analisis Unitarios'!$E$1182</definedName>
    <definedName name="p.bord.conten">'[117]Analisis Unitarios'!$E$1564</definedName>
    <definedName name="p.camp">'[117]Analisis Unitarios'!$E$237</definedName>
    <definedName name="p.cap.horm.2.5pulg">'[117]Analisis Unitarios'!$E$1764</definedName>
    <definedName name="p.cap.horm.2pulg">'[117]Analisis Unitarios'!$E$1765</definedName>
    <definedName name="p.demoli.acera">'[117]Analisis Unitarios'!$E$1632</definedName>
    <definedName name="p.demoli.conten">'[117]Analisis Unitarios'!$E$1645</definedName>
    <definedName name="p.demolicion.registro">'[117]Analisis Unitarios'!$E$1659</definedName>
    <definedName name="p.des.mov">'[117]Analisis Unitarios'!$F$222</definedName>
    <definedName name="p.desvio.provi">'[117]Analisis Unitarios'!$E$255</definedName>
    <definedName name="p.esc.superficie">#REF!</definedName>
    <definedName name="p.exc.car.equipo.3m">#REF!</definedName>
    <definedName name="p.exc.equipo.3m">#REF!</definedName>
    <definedName name="p.exc.mano.carguio.bote.1erkm">#REF!</definedName>
    <definedName name="p.imbornal.3parrillas">'[117]Analisis Unitarios'!$E$1248</definedName>
    <definedName name="p.ing">'[117]Analisis Unitarios'!$E$195</definedName>
    <definedName name="p.limpieza.ml.alc">#REF!</definedName>
    <definedName name="p.mant.tran">'[117]Analisis Unitarios'!$E$275</definedName>
    <definedName name="p.obra.entrega">'[117]Analisis Unitarios'!$E$1470</definedName>
    <definedName name="p.registro.3.4X3.4">'[117]Analisis Unitarios'!$E$1329</definedName>
    <definedName name="p.registro.4.3.5X3.5">#REF!</definedName>
    <definedName name="p.registro.de.3.6a3.4X3.0">'[117]Analisis Unitarios'!$E$1548</definedName>
    <definedName name="p.rem.tub.24">'[117]Analisis Unitarios'!$E$1600</definedName>
    <definedName name="p.rem.tub.8">'[117]Analisis Unitarios'!$E$1618</definedName>
    <definedName name="p.riego.adherencia">'[117]Analisis Unitarios'!$E$1750</definedName>
    <definedName name="p.riego.imp">'[117]Analisis Unitarios'!$E$1739</definedName>
    <definedName name="p.sum.coloc.arena">#REF!</definedName>
    <definedName name="p.sum.reg.niv.base">'[117]Analisis Unitarios'!$E$625</definedName>
    <definedName name="p.sum.reg.niv.subbase">'[117]Analisis Unitarios'!$E$636</definedName>
    <definedName name="p.term.sub.rasante">#REF!</definedName>
    <definedName name="P.U.">#REF!</definedName>
    <definedName name="P.U.Amercoat_385ASA">[184]Insumos!$E$15</definedName>
    <definedName name="P.U.Amercoat_385ASA_2">#N/A</definedName>
    <definedName name="P.U.Amercoat_385ASA_3">#N/A</definedName>
    <definedName name="P.U.Dimecote9">[184]Insumos!$E$13</definedName>
    <definedName name="P.U.Dimecote9_2">#N/A</definedName>
    <definedName name="P.U.Dimecote9_3">#N/A</definedName>
    <definedName name="P.U.Thinner1000">[184]Insumos!$E$12</definedName>
    <definedName name="P.U.Thinner1000_2">#N/A</definedName>
    <definedName name="P.U.Thinner1000_3">#N/A</definedName>
    <definedName name="P.U.Urethane_Acrilico">[184]Insumos!$E$17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01ago96">[135]Boletín!#REF!</definedName>
    <definedName name="P02sep96">[135]Boletín!#REF!</definedName>
    <definedName name="P03oct96">[135]Boletín!#REF!</definedName>
    <definedName name="P04nov96">[135]Boletín!#REF!</definedName>
    <definedName name="P05dic96">[135]Boletín!#REF!</definedName>
    <definedName name="P06ene97">[135]Boletín!#REF!</definedName>
    <definedName name="P07feb97">[135]Boletín!#REF!</definedName>
    <definedName name="P08mar97">[135]Boletín!#REF!</definedName>
    <definedName name="P09abr97">[135]Boletín!#REF!</definedName>
    <definedName name="P10may97">[135]Boletín!#REF!</definedName>
    <definedName name="P11jun97">[135]Boletín!#REF!</definedName>
    <definedName name="P12BLOCK12">#REF!</definedName>
    <definedName name="P12BLOCK6">#REF!</definedName>
    <definedName name="P12BLOCK8">#REF!</definedName>
    <definedName name="P12jul97">[135]Boletín!#REF!</definedName>
    <definedName name="P13ago97">[135]Boletín!#REF!</definedName>
    <definedName name="P14sep96">[135]Boletín!#REF!</definedName>
    <definedName name="P15oct97">[135]Boletín!#REF!</definedName>
    <definedName name="P16nov97">[135]Boletín!#REF!</definedName>
    <definedName name="P17dic97">[135]Boletín!#REF!</definedName>
    <definedName name="P18ene98">[135]Boletín!#REF!</definedName>
    <definedName name="P19feb98">[135]Boletín!#REF!</definedName>
    <definedName name="P1XE">#REF!</definedName>
    <definedName name="P1XT">#REF!</definedName>
    <definedName name="P1YE">#REF!</definedName>
    <definedName name="P1YT">#REF!</definedName>
    <definedName name="P20mar98">[135]Boletín!#REF!</definedName>
    <definedName name="P21abr98">[135]Boletín!#REF!</definedName>
    <definedName name="P22may98">[135]Boletín!#REF!</definedName>
    <definedName name="P23jun98">[135]Boletín!#REF!</definedName>
    <definedName name="P24jul98">[135]Boletín!#REF!</definedName>
    <definedName name="P25ago98">[135]Boletín!#REF!</definedName>
    <definedName name="P26sep98">[135]Boletín!#REF!</definedName>
    <definedName name="P27oct98">[135]Boletín!#REF!</definedName>
    <definedName name="P28nov98">[135]Boletín!#REF!</definedName>
    <definedName name="P29dic98">[135]Boletín!#REF!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[23]Volumenes!#REF!</definedName>
    <definedName name="pablo2">[23]Volumenes!#REF!</definedName>
    <definedName name="pablo3">[23]Volumenes!#REF!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>[23]Volumenes!#REF!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e">[185]Análisis!$G$44</definedName>
    <definedName name="Página_13">'[52]CONSOL DRE GERAL'!$B$1:$G$40</definedName>
    <definedName name="Página_14">'[52]CONSOL DRE GERAL'!$B$2:$L$99</definedName>
    <definedName name="pala">#REF!</definedName>
    <definedName name="PALA_950">#REF!</definedName>
    <definedName name="Pala_Tramotina">[21]Insumos!#REF!</definedName>
    <definedName name="PALM">#REF!</definedName>
    <definedName name="PALPUA14">#REF!</definedName>
    <definedName name="PALPUA16">#REF!</definedName>
    <definedName name="PAMAEXT">[87]UASD!$F$3329</definedName>
    <definedName name="PAMAINT">[87]UASD!$F$3320</definedName>
    <definedName name="PAMU1">[23]Volumenes!#REF!</definedName>
    <definedName name="pamufac2">[23]Volumenes!#REF!</definedName>
    <definedName name="PANBN">#REF!</definedName>
    <definedName name="PANBN03">#REF!</definedName>
    <definedName name="PANBN11">#REF!</definedName>
    <definedName name="PANBN17">#REF!</definedName>
    <definedName name="PANEL_DIST_24C">#REF!</definedName>
    <definedName name="PANEL_DIST_32C">#REF!</definedName>
    <definedName name="PANEL_DIST_4a8C">#REF!</definedName>
    <definedName name="Panel_Plastbau">'[73]LISTA DE PRECIO'!$C$9</definedName>
    <definedName name="PANEL12CIR">#REF!</definedName>
    <definedName name="PANEL12ESPACIOS">[64]Analisis!$F$390</definedName>
    <definedName name="PANEL16CIR">#REF!</definedName>
    <definedName name="PANEL16ESPACIOS">[122]Analisis!$F$385</definedName>
    <definedName name="PANEL24CIR">#REF!</definedName>
    <definedName name="PANEL24ESPACIOS">[64]Analisis!$F$404</definedName>
    <definedName name="PANEL2CIR">#REF!</definedName>
    <definedName name="PANEL2ESPACIOS">[64]Analisis!$F$362</definedName>
    <definedName name="PANEL30ESPACIOS">[122]Analisis!$F$408</definedName>
    <definedName name="PANEL4CIR">#REF!</definedName>
    <definedName name="PANEL4ESPACIOS">[64]Analisis!$F$369</definedName>
    <definedName name="PANEL612CONTRA">#REF!</definedName>
    <definedName name="PANEL6CIR">#REF!</definedName>
    <definedName name="PANEL6ESPACIOS">[64]Analisis!$F$376</definedName>
    <definedName name="PANEL8CIR">#REF!</definedName>
    <definedName name="PANEL8ESPACIOS">[64]Analisis!$F$383</definedName>
    <definedName name="PanelDist_6a12_Circ_125a">#REF!</definedName>
    <definedName name="Panete.Coloreado">#REF!</definedName>
    <definedName name="Panete.Marmolina">#REF!</definedName>
    <definedName name="Panete.Pared.Ext.Villas">#REF!</definedName>
    <definedName name="panete.Pared.Int.para.estucar">#REF!</definedName>
    <definedName name="Panete.Pared.Int.Villas">#REF!</definedName>
    <definedName name="Panete.patinillo">#REF!</definedName>
    <definedName name="Panete.rugoso">#REF!</definedName>
    <definedName name="panete.techo.horizontal">#REF!</definedName>
    <definedName name="Panete.techo.Inclinado">#REF!</definedName>
    <definedName name="PANETES_AN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">[186]Analisis!$E$780</definedName>
    <definedName name="PAÑ_INT">[70]Análisis!$H$1715</definedName>
    <definedName name="pañcol">#N/A</definedName>
    <definedName name="pañe">#REF!</definedName>
    <definedName name="pañet">#REF!</definedName>
    <definedName name="pañete.col.ml">#REF!</definedName>
    <definedName name="Pañete.Exterior.Antillano">[89]Análisis!#REF!</definedName>
    <definedName name="Pañete.Int.1erN">#REF!</definedName>
    <definedName name="Pañete.int.2doN">#REF!</definedName>
    <definedName name="Pañete.int.3erN">#REF!</definedName>
    <definedName name="Pañete.int.4toN">#REF!</definedName>
    <definedName name="Pañete.Interior.Antillano">[89]Análisis!#REF!</definedName>
    <definedName name="Pañete.Paredes">[169]Análisis!$N$906</definedName>
    <definedName name="Pañete.Techo.1erN">#REF!</definedName>
    <definedName name="Pañete.Techo.2doN">#REF!</definedName>
    <definedName name="Pañete.Techo.3erN">#REF!</definedName>
    <definedName name="Pañete.Techo.4toN">#REF!</definedName>
    <definedName name="Pañete.Techo.Horiz.Mezcla.Antillana">[89]Análisis!#REF!</definedName>
    <definedName name="Pañete.Techo.Horizontal">#REF!</definedName>
    <definedName name="PAÑETE_PARED">[187]Análisis!$G$44</definedName>
    <definedName name="PAÑETECOL">[64]Analisis!$F$994</definedName>
    <definedName name="PAÑETEEXTERIOR">[64]Analisis!$F$1015</definedName>
    <definedName name="PAÑETEINTERIOR">[65]Analisis!$F$826</definedName>
    <definedName name="pañetep">#N/A</definedName>
    <definedName name="PAÑETEPULIDO">[64]Analisis!$F$1046</definedName>
    <definedName name="PAÑETERASGADO">[64]Analisis!$F$1023</definedName>
    <definedName name="PAÑETERUSTICO">[64]Analisis!$F$1038</definedName>
    <definedName name="PAÑETETECHO">[65]Analisis!$F$850</definedName>
    <definedName name="pañett">[95]Analisis!$E$788</definedName>
    <definedName name="pañext">#N/A</definedName>
    <definedName name="pañint">#N/A</definedName>
    <definedName name="pañt">'[50]Pres. '!#REF!</definedName>
    <definedName name="pañtechyv">#N/A</definedName>
    <definedName name="papu2">[23]Volumenes!#REF!</definedName>
    <definedName name="papuer2">[23]Volumenes!#REF!</definedName>
    <definedName name="PARAGOMASCONTRA">#REF!</definedName>
    <definedName name="PARARRAYOS_9KV">#REF!</definedName>
    <definedName name="paroi" hidden="1">'[48]ANALISIS STO DGO'!#REF!</definedName>
    <definedName name="Parque.Infantil">#REF!</definedName>
    <definedName name="PARQUEO">#REF!</definedName>
    <definedName name="parte.electrica">#REF!</definedName>
    <definedName name="PARTIDA">#REF!</definedName>
    <definedName name="PARTIDANUEVA">#REF!</definedName>
    <definedName name="PARTIDAS">#REF!</definedName>
    <definedName name="PARTIDAS2">#REF!</definedName>
    <definedName name="partinuevas">#REF!</definedName>
    <definedName name="PASAJES">#REF!</definedName>
    <definedName name="PASBLAMACANOR14X40X6">#REF!</definedName>
    <definedName name="PASC8">#REF!</definedName>
    <definedName name="pave2">[23]Volumenes!#REF!</definedName>
    <definedName name="pavent2">[23]Volumenes!#REF!</definedName>
    <definedName name="Pay_Date">#REF!</definedName>
    <definedName name="Pay_Num">#REF!</definedName>
    <definedName name="Payment_Date">DATE(YEAR(Loan_Start),MONTH(Loan_Start)+Payment_Number,DAY(Loan_Start))</definedName>
    <definedName name="Payment_Needed">"Pago necesario"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INTEL8X8X8">#REF!</definedName>
    <definedName name="PBLOCALPER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'[148]V.Tierras A'!$D$7</definedName>
    <definedName name="pdiesel">#REF!</definedName>
    <definedName name="PDUCHA">#REF!</definedName>
    <definedName name="PE">#REF!</definedName>
    <definedName name="Pedestal.H.V.">#REF!</definedName>
    <definedName name="PEDRO" hidden="1">'[48]ANALISIS STO DGO'!#REF!</definedName>
    <definedName name="peon">'[81]O.M. y Salarios'!$G$39</definedName>
    <definedName name="Peon.dia">#REF!</definedName>
    <definedName name="Peon_1">#REF!</definedName>
    <definedName name="Peon_Colchas">[102]MO!$B$11</definedName>
    <definedName name="PEON1">#REF!</definedName>
    <definedName name="PEONCARP">[94]Ins!#REF!</definedName>
    <definedName name="Peones">#REF!</definedName>
    <definedName name="Peones_2">#N/A</definedName>
    <definedName name="Peones_3">#N/A</definedName>
    <definedName name="pEOS" hidden="1">'[48]ANALISIS STO DGO'!#REF!</definedName>
    <definedName name="PERFIL_CUADRADO_34">[102]INSU!$B$91</definedName>
    <definedName name="PERFIL4X4">[63]Materiales!$E$881</definedName>
    <definedName name="Pergolado.9pies">[89]Análisis!#REF!</definedName>
    <definedName name="pergolado.area.piscina">[130]Análisis!$D$1633</definedName>
    <definedName name="Pergolado.Madera">[89]Análisis!#REF!</definedName>
    <definedName name="PERI">#REF!</definedName>
    <definedName name="periche">#REF!</definedName>
    <definedName name="Periodo_comparacao">'[168]AEN - Auxiliar'!$B$13:$B$15</definedName>
    <definedName name="Pernos">#REF!</definedName>
    <definedName name="Pernos_2">"$#REF!.$B$68"</definedName>
    <definedName name="Pernos_3">"$#REF!.$B$68"</definedName>
    <definedName name="pero" hidden="1">'[48]ANALISIS STO DGO'!#REF!</definedName>
    <definedName name="perot" hidden="1">'[48]ANALISIS STO DGO'!#REF!</definedName>
    <definedName name="PESCOBAPLASTICA">#REF!</definedName>
    <definedName name="peseuro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GRAMAR">#REF!</definedName>
    <definedName name="PHCHMARAGLPR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BCA">[24]Mat!$D$77</definedName>
    <definedName name="PIACRINT">[87]UASD!$F$3554</definedName>
    <definedName name="PIASC1">[23]Volumenes!#REF!</definedName>
    <definedName name="piblo3">[23]Volumenes!#REF!</definedName>
    <definedName name="PICER">[87]UASD!$F$3459</definedName>
    <definedName name="PICER33X33">[24]Mat!$D$66</definedName>
    <definedName name="pico">#REF!</definedName>
    <definedName name="pie">#REF!</definedName>
    <definedName name="PIECON">[24]Mat!$D$81</definedName>
    <definedName name="PIEDRA">#REF!</definedName>
    <definedName name="Piedra_de_Río">[21]Insumos!#REF!</definedName>
    <definedName name="PIEDRA_GAVIONE_M3">'[86]MATERIALES LISTADO'!$D$12</definedName>
    <definedName name="PIEDRA_GAVIONES">#REF!</definedName>
    <definedName name="Piedra_para_Encache">[21]Insumos!#REF!</definedName>
    <definedName name="PIEDRAS">#REF!</definedName>
    <definedName name="piem">#REF!</definedName>
    <definedName name="piext1">[23]Volumenes!#REF!</definedName>
    <definedName name="piext2">[23]Volumenes!#REF!</definedName>
    <definedName name="pilote">#REF!</definedName>
    <definedName name="pilotes">#REF!</definedName>
    <definedName name="pimufac2">[23]Volumenes!#REF!</definedName>
    <definedName name="PIN_ACR_INT">[70]Análisis!$H$2586</definedName>
    <definedName name="pinacrext2">'[87]anal term'!$G$1219</definedName>
    <definedName name="pinblo2">[23]Volumenes!#REF!</definedName>
    <definedName name="PINCOL1">[23]Volumenes!#REF!</definedName>
    <definedName name="PINMU1">[23]Volumenes!#REF!</definedName>
    <definedName name="PINO">[124]INS!$D$770</definedName>
    <definedName name="Pino.Americano">#REF!</definedName>
    <definedName name="pino.tratado">[188]Insumos!$C$35</definedName>
    <definedName name="Pino_Bruto_Americano">[72]Insumos!$B$75:$D$75</definedName>
    <definedName name="PINO1x10BRUTO">#REF!</definedName>
    <definedName name="PINO1x12BRUTO">#REF!</definedName>
    <definedName name="PINO1X12BRUTOTRAT">#REF!</definedName>
    <definedName name="PINO1X4X12">#REF!</definedName>
    <definedName name="PINO1X4X12TRAT">#REF!</definedName>
    <definedName name="PINO2X12BRUTO">#REF!</definedName>
    <definedName name="PINO4X4BRUTO">#REF!</definedName>
    <definedName name="PINOAME">[16]Mat!$D$46</definedName>
    <definedName name="pinobruto">[75]MATERIALES!$G$33</definedName>
    <definedName name="PINOBRUTO1x4x10">'[94]Ins 2'!#REF!</definedName>
    <definedName name="PINOBRUTO4x4x12">'[94]Ins 2'!#REF!</definedName>
    <definedName name="PINOBRUTOTRAT">#REF!</definedName>
    <definedName name="PINOBRUTOTRAT1x2x12">'[94]Ins 2'!#REF!</definedName>
    <definedName name="PINOBRUTOTRAT1x4x10">#REF!</definedName>
    <definedName name="PINOBRUTOTRAT2x4x12">'[94]Ins 2'!#REF!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">#REF!</definedName>
    <definedName name="pinta">[95]Analisis!$E$1257</definedName>
    <definedName name="PINTACRIEXT">#REF!</definedName>
    <definedName name="PINTACRIEXTAND">#REF!</definedName>
    <definedName name="PINTACRIINT">#REF!</definedName>
    <definedName name="pintam">[95]Analisis!$E$1249</definedName>
    <definedName name="pinte">[95]Analisis!$E$1277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h">'[50]Pres. '!$E$19</definedName>
    <definedName name="PINTLACA">#REF!</definedName>
    <definedName name="PINTMAN">#REF!</definedName>
    <definedName name="PINTMANAND">#REF!</definedName>
    <definedName name="pints">[95]Analisis!$E$1302</definedName>
    <definedName name="PINTSATIN">#REF!</definedName>
    <definedName name="PINTU1">[23]Volumenes!#REF!</definedName>
    <definedName name="Pintura">#REF!</definedName>
    <definedName name="Pintura.Aceite">#REF!</definedName>
    <definedName name="Pintura.aceite.pared">#REF!</definedName>
    <definedName name="Pintura.Acrilica.Bca.MA">#REF!</definedName>
    <definedName name="Pintura.Acrilica.Ma">#REF!</definedName>
    <definedName name="Pintura.Acrilica.preparada.MA">#REF!</definedName>
    <definedName name="Pintura.Eco.Pupolar">#REF!</definedName>
    <definedName name="Pintura.Epóxica">#REF!</definedName>
    <definedName name="Pintura.epoxica.piscina">[130]Análisis!$D$1562</definedName>
    <definedName name="Pintura.Epoxica.Popular.MA">#REF!</definedName>
    <definedName name="pintura.man.puertas">[129]Análisis!$D$1549</definedName>
    <definedName name="pintura.mant.puertas">[128]Análisis!$D$1164</definedName>
    <definedName name="Pintura.Pared.Exteriores">#REF!</definedName>
    <definedName name="Pintura.pared.Interior">#REF!</definedName>
    <definedName name="pintura.sobre.clavot">[129]Análisis!$D$1556</definedName>
    <definedName name="Pintura.techo">#REF!</definedName>
    <definedName name="PINTURA_ACR_COLOR_PREPARADO">#REF!</definedName>
    <definedName name="PINTURA_ACR_EXT">#REF!</definedName>
    <definedName name="PINTURA_ACR_INT">#REF!</definedName>
    <definedName name="PINTURA_ACRILICA_NOPAÑETE">[100]Analisis!$F$621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ACRILICA">[65]Analisis!$F$67</definedName>
    <definedName name="PINTURAACRILICAAND">[175]Analisis!#REF!</definedName>
    <definedName name="PINTURAECONOTE">[64]Analisis!$F$107</definedName>
    <definedName name="PINTURALACA">[64]Analisis!$F$100</definedName>
    <definedName name="PINTURAMANT">[122]Analisis!$F$120</definedName>
    <definedName name="PINTURAMANTAND">[175]Analisis!#REF!</definedName>
    <definedName name="pinturas">#REF!</definedName>
    <definedName name="PINTURASEMIG">[65]Analisis!$F$135</definedName>
    <definedName name="PINTURASEMIGAND">[175]Analisis!#REF!</definedName>
    <definedName name="PINTURASEMIGLOSS">'[189]Analisis Reclamados'!$F$10</definedName>
    <definedName name="Pinturat">#REF!</definedName>
    <definedName name="PINTURATRAFICO">[64]Analisis!$F$114</definedName>
    <definedName name="PIPORC30X30">[24]Mat!$D$65</definedName>
    <definedName name="pipu2">[23]Volumenes!#REF!</definedName>
    <definedName name="pipu3">[23]Volumenes!#REF!</definedName>
    <definedName name="pipu3y">[23]Volumenes!#REF!</definedName>
    <definedName name="pipue2">[23]Volumenes!#REF!</definedName>
    <definedName name="PISCINA" hidden="1">{#N/A,#N/A,FALSE,"CDSANFER"}</definedName>
    <definedName name="Piscina.Crhist">[89]Análisis!#REF!</definedName>
    <definedName name="Piscina.Losa.Fondo">[89]Análisis!#REF!</definedName>
    <definedName name="Piscina.Muro">[89]Análisis!#REF!</definedName>
    <definedName name="PiscinaKurt">[89]Análisis!#REF!</definedName>
    <definedName name="Pisntura.Piscina">[89]Análisis!#REF!</definedName>
    <definedName name="Piso.Baldosin30x60">[89]Análisis!#REF!</definedName>
    <definedName name="Piso.Ceram">#REF!</definedName>
    <definedName name="Piso.Ceram.Blanca.20x20">#REF!</definedName>
    <definedName name="Piso.Ceram.Boston">[190]Análisis!#REF!</definedName>
    <definedName name="Piso.Ceram.Etrusco.30x30">#REF!</definedName>
    <definedName name="Piso.Ceram.Gres.Piso.Mezc.Antillana">[89]Análisis!#REF!</definedName>
    <definedName name="Piso.Ceram.Imperial.Gris">#REF!</definedName>
    <definedName name="Piso.Ceram.Ines.Gris">#REF!</definedName>
    <definedName name="Piso.Ceram.Nevada.33x33">#REF!</definedName>
    <definedName name="Piso.Ceram.Serv.">[85]Análisis!$D$580</definedName>
    <definedName name="Piso.Ceram.Ultra.Bco.">#REF!</definedName>
    <definedName name="Piso.Cerámica">[89]Análisis!#REF!</definedName>
    <definedName name="Piso.Ceramica.A">[85]Análisis!$D$522</definedName>
    <definedName name="piso.ceramica.antideslizante">#REF!</definedName>
    <definedName name="Piso.Ceramica.B">[85]Análisis!$D$541</definedName>
    <definedName name="Piso.Ceramica.C">[85]Análisis!$D$560</definedName>
    <definedName name="Piso.Cerámica.Importada">#REF!</definedName>
    <definedName name="Piso.Cerámica.Mezc.Antillana">[89]Análisis!#REF!</definedName>
    <definedName name="piso.de.marmol">#REF!</definedName>
    <definedName name="Piso.Granimarmol">#REF!</definedName>
    <definedName name="Piso.Granito.Blanco">#REF!</definedName>
    <definedName name="piso.granito.ext.crema">[85]Análisis!$D$415</definedName>
    <definedName name="piso.granito.ext.rosado">[85]Análisis!$D$427</definedName>
    <definedName name="piso.granito.ext.rozado">[85]Análisis!$D$427</definedName>
    <definedName name="Piso.granito.fondo.blanco">[85]Análisis!$D$449</definedName>
    <definedName name="Piso.granito.fondo.gris">[85]Análisis!$D$460</definedName>
    <definedName name="piso.granito.p.exterior.rojo">[85]Análisis!$D$438</definedName>
    <definedName name="piso.granito.p.exterior.rosado">[85]Análisis!$D$438</definedName>
    <definedName name="Piso.Horm.10cm.Sin.Malla">#REF!</definedName>
    <definedName name="Piso.Horm.Estampado">#REF!</definedName>
    <definedName name="Piso.loseta.cemento.25x25">#REF!</definedName>
    <definedName name="Piso.Madera.Teka">#REF!</definedName>
    <definedName name="Piso.marmol.A.20x40">#REF!</definedName>
    <definedName name="Piso.marmol.A.40x40">#REF!</definedName>
    <definedName name="Piso.Marmol.B.40x40">#REF!</definedName>
    <definedName name="piso.marmol.crema">#REF!</definedName>
    <definedName name="Piso.Mármol.crema">[89]Análisis!#REF!</definedName>
    <definedName name="Piso.marmol.Tipo.B">#REF!</definedName>
    <definedName name="piso.mosaico.25x25">[129]Análisis!$D$1256</definedName>
    <definedName name="piso.porcelanato.40x40">[85]Análisis!$D$491</definedName>
    <definedName name="Piso.Quary.Tile">#REF!</definedName>
    <definedName name="Piso.Vibrazo.Blanco30x30">#REF!</definedName>
    <definedName name="piso_asept">#REF!</definedName>
    <definedName name="PISO_GRANITO_FONDO_BCO">[102]INSU!$B$103</definedName>
    <definedName name="PISO01">#REF!</definedName>
    <definedName name="PISO09">#REF!</definedName>
    <definedName name="PISOADO50080G">#REF!</definedName>
    <definedName name="PISOADO50080R">#REF!</definedName>
    <definedName name="PISOADO511G">#REF!</definedName>
    <definedName name="PISOADO511R">#REF!</definedName>
    <definedName name="PISOADO604G">#REF!</definedName>
    <definedName name="PISOADO604R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asept">'[174]PRESUPUESTO DE TERMINACION'!$G$123</definedName>
    <definedName name="PISOCERAMICA">[65]Analisis!$F$1487</definedName>
    <definedName name="pisofro">[95]Analisis!$E$1227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ORCELANATO">[65]Analisis!$F$1497</definedName>
    <definedName name="PISOPUL10">#REF!</definedName>
    <definedName name="PISOS">#REF!</definedName>
    <definedName name="PISOS_AN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[23]Volumenes!#REF!</definedName>
    <definedName name="pive3">[23]Volumenes!#REF!</definedName>
    <definedName name="pive3y">[23]Volumenes!#REF!</definedName>
    <definedName name="piven2">[23]Volumenes!#REF!</definedName>
    <definedName name="PL">[45]A!#REF!</definedName>
    <definedName name="Placas2">#REF!</definedName>
    <definedName name="placol1">#REF!</definedName>
    <definedName name="PLADRILLO2X2X8">#REF!</definedName>
    <definedName name="PLADRILLO2X4X8">#REF!</definedName>
    <definedName name="plafon">'[23]anal term'!#REF!</definedName>
    <definedName name="plafon.pvc.hache">#REF!</definedName>
    <definedName name="plafon.pvc.varece">#REF!</definedName>
    <definedName name="plafond.antihumeda">#REF!</definedName>
    <definedName name="Plafond.PVC">#REF!</definedName>
    <definedName name="plafond.sheetrock">'[131]Plafond Sheetrock'!$E$54</definedName>
    <definedName name="plafondasept">'[174]PRESUPUESTO DE TERMINACION'!$G$124</definedName>
    <definedName name="PLAJ4040GRI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.electrica500w">[85]Resumen!$D$25</definedName>
    <definedName name="Planta.Tratamiento">#REF!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>#REF!</definedName>
    <definedName name="PLASFONES">#REF!</definedName>
    <definedName name="PLASTICO">[102]INSU!$B$90</definedName>
    <definedName name="PLATEA">[100]Analisis!$F$119</definedName>
    <definedName name="Platea.Fundación.Villa">#REF!</definedName>
    <definedName name="platea.piscina">[130]Análisis!$D$200</definedName>
    <definedName name="Plato.Acrilico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[152]INS!$D$563</definedName>
    <definedName name="PLLAVECHORRO12">#REF!</definedName>
    <definedName name="PLLAVECHORRO34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madera1x4">#REF!</definedName>
    <definedName name="plmadera2x4">#REF!</definedName>
    <definedName name="plmadera4x4">#REF!</definedName>
    <definedName name="PLOMERIA.GENERAL">#REF!</definedName>
    <definedName name="PLOMERO">[94]Ins!#REF!</definedName>
    <definedName name="PLOMERO_SOLDADOR">#REF!</definedName>
    <definedName name="PLOMEROAYUDANTE">[94]Ins!#REF!</definedName>
    <definedName name="PLOMEROOFICIAL">[94]Ins!#REF!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[16]Mat!$D$49</definedName>
    <definedName name="PLYWOOD">#REF!</definedName>
    <definedName name="PLYWOOD_34_2CARAS">#REF!</definedName>
    <definedName name="Plywood3.4">#REF!</definedName>
    <definedName name="PM">[6]A!#REF!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ESSUP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blado.Columnas">[89]Análisis!#REF!</definedName>
    <definedName name="Poblado.Comercial">#REF!</definedName>
    <definedName name="Poblado.Zap.Columna">[89]Análisis!#REF!</definedName>
    <definedName name="poiu" hidden="1">'[82]ANALISIS STO DGO'!#REF!</definedName>
    <definedName name="pol">#REF!</definedName>
    <definedName name="pold">#REF!</definedName>
    <definedName name="poli">'[50]Pres. '!$E$17</definedName>
    <definedName name="poli2">'[50]Pres. '!$E$57</definedName>
    <definedName name="por">'[50]Pres. '!#REF!</definedName>
    <definedName name="porcela">[191]Materiales!#REF!</definedName>
    <definedName name="Porcelanato">#REF!</definedName>
    <definedName name="Porcelanato30x60">[85]Análisis!$D$512</definedName>
    <definedName name="porcent.herram.equi.asfalto">#REF!</definedName>
    <definedName name="porcent.herram.equi.mov.tier">#REF!</definedName>
    <definedName name="porcent.herram.equi.obra.arte">#REF!</definedName>
    <definedName name="porcent.herram.equi.obra.arte.tub">#REF!</definedName>
    <definedName name="porcent.mat.gastable">#REF!</definedName>
    <definedName name="porcentaje">[192]Presupuesto!#REF!</definedName>
    <definedName name="porcentaje_2">"$#REF!.$J$12"</definedName>
    <definedName name="porcentaje_3">"$#REF!.$J$12"</definedName>
    <definedName name="porciento">#REF!</definedName>
    <definedName name="port" hidden="1">'[48]ANALISIS STO DGO'!#REF!</definedName>
    <definedName name="PORTACANDADO">#REF!</definedName>
    <definedName name="post">'[156]Trabajos Generales'!$F$4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stmagueyal">'[156]Trabajos Generales'!$C$8</definedName>
    <definedName name="POZO10">#REF!</definedName>
    <definedName name="POZO8">#REF!</definedName>
    <definedName name="POZOS">#REF!</definedName>
    <definedName name="PP">[6]A!#REF!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'[193]med.mov.de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brasadera_1.5pulg">[62]PRE!$F$213</definedName>
    <definedName name="pre_abrasadera_1pulg">[62]PRE!$F$220</definedName>
    <definedName name="pre_abrasadera_2pulg">[62]PRE!$F$206</definedName>
    <definedName name="pre_abrasadera_3pulg">[62]PRE!$F$199</definedName>
    <definedName name="pre_abrasadera_4pulg">[62]PRE!$F$192</definedName>
    <definedName name="pre_asiento_arena">#REF!</definedName>
    <definedName name="pre_blocks_6pulg">[62]PRE!$F$112</definedName>
    <definedName name="pre_blocks_8pulg">[62]PRE!$F$122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fino_fondo">[62]PRE!$F$135</definedName>
    <definedName name="pre_hormigon_124">#REF!</definedName>
    <definedName name="pre_losa_fondo">[62]PRE!$F$71</definedName>
    <definedName name="pre_losa_techo">[62]PRE!$F$78</definedName>
    <definedName name="pre_mortero_13">[62]PRE!$F$58</definedName>
    <definedName name="pre_mortero_14">[62]PRE!$F$65</definedName>
    <definedName name="pre_muro_ha">[62]PRE!$F$102</definedName>
    <definedName name="pre_pañete">[62]PRE!$F$129</definedName>
    <definedName name="pre_relleno">#REF!</definedName>
    <definedName name="pre_sold_pp_0.375pulg">[62]PRE!$F$269</definedName>
    <definedName name="pre_sold_pp_0.5pulg">[62]PRE!$F$263</definedName>
    <definedName name="pre_sold_pp_0.75pulg">[62]PRE!$F$257</definedName>
    <definedName name="pre_sold_pp_1.5pulg">[62]PRE!$F$245</definedName>
    <definedName name="pre_sold_pp_1pulg">[62]PRE!$F$251</definedName>
    <definedName name="pre_sold_pp_2pulg">[62]PRE!$F$239</definedName>
    <definedName name="pre_sold_pp_3pulg">[62]PRE!$F$233</definedName>
    <definedName name="pre_sold_pp_4pulg">[62]PRE!$F$227</definedName>
    <definedName name="pre_viga_ha">[62]PRE!$F$90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cio2">[41]Precios!$A$4:$F$1576</definedName>
    <definedName name="precios">#REF!</definedName>
    <definedName name="precios2">[41]Precios!$A$4:$F$1576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.actual">ROW(#REF!)</definedName>
    <definedName name="PRES.COTUI">[126]Analisis!$E$1466</definedName>
    <definedName name="PRES_DESAGUES">#REF!</definedName>
    <definedName name="PRES_ESCALERAS">#REF!</definedName>
    <definedName name="PRES_FINO">#REF!</definedName>
    <definedName name="PRES_GASTOS">#REF!</definedName>
    <definedName name="PRES_HORMIGON">#REF!</definedName>
    <definedName name="PRES_M._TIERRAS">#REF!</definedName>
    <definedName name="PRES_MISCEL.">#REF!</definedName>
    <definedName name="PRES_MUROS">#REF!</definedName>
    <definedName name="PRES_OTROS">#REF!</definedName>
    <definedName name="PRES_PAÑETE">#REF!</definedName>
    <definedName name="PRES_PINTURAS">#REF!</definedName>
    <definedName name="PRES_PISOS">#REF!</definedName>
    <definedName name="PRES_PLAFONES">#REF!</definedName>
    <definedName name="PRES_REPLANTEO">#REF!</definedName>
    <definedName name="PRES_REVEST.">#REF!</definedName>
    <definedName name="PRES_TOTAL">#REF!</definedName>
    <definedName name="PRES_VENTANAS">#REF!</definedName>
    <definedName name="prestamo">#REF!</definedName>
    <definedName name="Presup">#N/A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ETEADO">#REF!</definedName>
    <definedName name="PRETEPI">#REF!</definedName>
    <definedName name="PRIMA">#REF!</definedName>
    <definedName name="PRIMA_2">"$#REF!.$M$38"</definedName>
    <definedName name="PRIMA_3">"$#REF!.$M$38"</definedName>
    <definedName name="Primer.Biocida.Popular">#REF!</definedName>
    <definedName name="Princ">#REF!</definedName>
    <definedName name="PRINT_AREA_MI">#REF!</definedName>
    <definedName name="Print_Area_Reset">OFFSET(Full_Print,0,0,Last_Row)</definedName>
    <definedName name="PRINT_TITLES_MI">#REF!</definedName>
    <definedName name="PROMEDIO">#REF!</definedName>
    <definedName name="PROMEDIO_11">#REF!</definedName>
    <definedName name="PROMEDIO_12">#REF!</definedName>
    <definedName name="PROP">#REF!</definedName>
    <definedName name="protec">'[50]Pres. '!#REF!</definedName>
    <definedName name="protev">[95]Analisis!$E$1309</definedName>
    <definedName name="PROY">#REF!</definedName>
    <definedName name="PROYECTADA">[65]Analisis!$E$161</definedName>
    <definedName name="PROYECTO">[141]ANALISIS!$A$3</definedName>
    <definedName name="PROYECTO__RECONSTRUCCION_CARRETARA_SAN_CRISTOBAL_VILLA_ALTAGRACIA__HATO_DAMAS_EL_BADEN">Todas las Hojas !$A$1:$G$3</definedName>
    <definedName name="prticos">[194]peso!#REF!</definedName>
    <definedName name="prticos_2">#N/A</definedName>
    <definedName name="prticos_3">#N/A</definedName>
    <definedName name="Prueba_en_Compactación_con_equipo">[21]Insumos!#REF!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">#REF!</definedName>
    <definedName name="puab1ho2">[23]Volumenes!#REF!</definedName>
    <definedName name="puab1ho3">[23]Volumenes!#REF!</definedName>
    <definedName name="PUAB2HO">[23]Mat!$D$161</definedName>
    <definedName name="puab2ho2">[23]Volumenes!#REF!</definedName>
    <definedName name="puab2ho3">[23]Volumenes!#REF!</definedName>
    <definedName name="PUABIHO">[87]Mat!$D$160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do">#REF!</definedName>
    <definedName name="pualse">#REF!</definedName>
    <definedName name="PUALVIDR">[23]puertas!#REF!</definedName>
    <definedName name="pubañ2">[23]Volumenes!#REF!</definedName>
    <definedName name="pubañ3">[23]Volumenes!#REF!</definedName>
    <definedName name="PUBAÑO">[87]Mat!$D$163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'[21]Análisis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'[21]Análisis de Precios'!#REF!</definedName>
    <definedName name="PUCOEAP">[24]Mat!$D$142</definedName>
    <definedName name="PUCOLUMNAS_C1">'[72]Análisis de Precios'!$F$210</definedName>
    <definedName name="PUCOLUMNAS_C10">'[21]Análisis de Precios'!#REF!</definedName>
    <definedName name="PUCOLUMNAS_C11">'[21]Análisis de Precios'!#REF!</definedName>
    <definedName name="PUCOLUMNAS_C12">'[21]Análisis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'[21]Análisis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'[21]Análisis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PVC">#REF!</definedName>
    <definedName name="Puerta.Apanelada.Pino">[89]Análisis!#REF!</definedName>
    <definedName name="Puerta.Caoba.Vidrio">[89]Análisis!#REF!</definedName>
    <definedName name="Puerta.Closet">[89]Análisis!#REF!</definedName>
    <definedName name="Puerta.closet.caoba">#REF!</definedName>
    <definedName name="puerta.enrollable.p.moteles">[85]Insumos!$E$42</definedName>
    <definedName name="Puerta.entrada.caoba">#REF!</definedName>
    <definedName name="Puerta.interior.caoba">#REF!</definedName>
    <definedName name="Puerta.Pino.Vidrio">[89]Análisis!#REF!</definedName>
    <definedName name="Puerta.Plywood">[89]Análisis!#REF!</definedName>
    <definedName name="Puerta_Corred._Alum__Anod._Bce._Vid._Mart._Nor.">[21]Insumos!#REF!</definedName>
    <definedName name="Puerta_Corred._Alum__Anod._Bce._Vid._Transp.">[21]Insumos!#REF!</definedName>
    <definedName name="Puerta_Corred._Alum__Anod._Nor._Vid._Bce._Liso">[21]Insumos!#REF!</definedName>
    <definedName name="Puerta_Corred._Alum__Anod._Nor._Vid._Bce._Mart.">[21]Insumos!#REF!</definedName>
    <definedName name="Puerta_Corred._Alum__Anod._Nor._Vid._Transp.">[21]Insumos!#REF!</definedName>
    <definedName name="Puerta_corrediza___BCE._VID._TRANSP.">[21]Insumos!#REF!</definedName>
    <definedName name="Puerta_corrediza___BCE._VID._TRANSP._LISO">[21]Insumos!#REF!</definedName>
    <definedName name="Puerta_de_Pino_Apanelada">[21]Insumos!#REF!</definedName>
    <definedName name="PUERTA_PANEL_PINO">#REF!</definedName>
    <definedName name="PUERTA_PINO">[100]Analisis!$F$327</definedName>
    <definedName name="Puerta_Pino_Americano_Tratado">[21]Insumos!#REF!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PVC.1.50">#REF!</definedName>
    <definedName name="PuertaPVC.180">#REF!</definedName>
    <definedName name="PUERTAS">#REF!</definedName>
    <definedName name="Puertas.comerciales">#REF!</definedName>
    <definedName name="Puertas.Corredizas">#REF!</definedName>
    <definedName name="Puertas_de_Pino_T_Francesa">[21]Insumos!#REF!</definedName>
    <definedName name="Puertas_de_Plywood">[21]Insumos!#REF!</definedName>
    <definedName name="Puertas_de_Plywood_3_16">[21]Insumos!#REF!</definedName>
    <definedName name="Puertas_Pino_Apanelada">[21]Insumos!#REF!</definedName>
    <definedName name="Puertasc">#REF!</definedName>
    <definedName name="Puertasp">#REF!</definedName>
    <definedName name="puerto" hidden="1">'[48]ANALISIS STO DGO'!#REF!</definedName>
    <definedName name="puertpino">'[50]Pres. '!#REF!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">'[153]Pres. Adic.Y'!$E$76</definedName>
    <definedName name="Pulido.Mrmol">#REF!</definedName>
    <definedName name="Pulido_y_Brillado____De_Luxe">[72]Insumos!$B$241:$D$241</definedName>
    <definedName name="Pulido_y_Brillado_de_Piso">[21]Insumos!#REF!</definedName>
    <definedName name="PULIDO_Y_BRILLADO_ESCALON">#REF!</definedName>
    <definedName name="PULIDOYBRILLADO">[122]Analisis!$E$1552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'[21]Análisis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ñ">'[50]Pres. '!#REF!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'[21]Análisis de Precios'!#REF!</definedName>
    <definedName name="PUPINTURAACRILICAEXTERIOR">'[21]Análisis de Precios'!#REF!</definedName>
    <definedName name="PUPINTURAACRILICAINTERIOR">'[21]Análisis de Precios'!#REF!</definedName>
    <definedName name="PUPINTURACAL">'[21]Análisis de Precios'!#REF!</definedName>
    <definedName name="PUPINTURAMANTENIMIENTO">'[21]Análisis de Precios'!#REF!</definedName>
    <definedName name="PUPISOCERAMICA_33X33">#REF!</definedName>
    <definedName name="PUPISOCERAMICA_33X33_2">#N/A</definedName>
    <definedName name="PUPISOCERAMICACRIOLLA20X20">'[21]Análisis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[23]Volumenes!#REF!</definedName>
    <definedName name="PUSEPTICO">'[21]Análisis de Precios'!#REF!</definedName>
    <definedName name="putabletas">#REF!</definedName>
    <definedName name="PUTRAMPADEGRASA">#REF!</definedName>
    <definedName name="PUTRAMPADEGRASA_2">#N/A</definedName>
    <definedName name="PUVIGA">'[21]Análisis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'[21]Análisis de Precios'!#REF!</definedName>
    <definedName name="PUZAPATACOMBINADA_C1_C4">'[21]Análisis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'[72]Análisis de Precios'!$F$201</definedName>
    <definedName name="PUZOCALOCERAMICACRIOLLADE20">'[21]Análisis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C">'[29]Pu-Sanit.'!$C$126</definedName>
    <definedName name="PVC_3">[63]Materiales!$E$69</definedName>
    <definedName name="PVC1_2">[63]Materiales!$E$73</definedName>
    <definedName name="PVC3_4">[63]Materiales!$E$72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[152]INS!$D$568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[3]PRESUPUESTO!#REF!</definedName>
    <definedName name="qaz">comp [10]custo!$I$997:$J$997</definedName>
    <definedName name="qqq">[34]insumo!#REF!</definedName>
    <definedName name="qqvarilla">#REF!</definedName>
    <definedName name="QUER" hidden="1">'[48]ANALISIS STO DGO'!#REF!</definedName>
    <definedName name="quicio.de.marmol">#REF!</definedName>
    <definedName name="Quicio.loceta.cemento">#REF!</definedName>
    <definedName name="quicio.Marmol">#REF!</definedName>
    <definedName name="quicio.y.entrepuert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qwer" hidden="1">'[48]ANALISIS STO DGO'!#REF!</definedName>
    <definedName name="QWQWQW">'[7]B. Hato Mayor'!#REF!</definedName>
    <definedName name="R_">[1]Presup.!#REF!</definedName>
    <definedName name="RA">'[91]Part. No Ejecutables'!#REF!</definedName>
    <definedName name="Rampa.2da">#REF!</definedName>
    <definedName name="Rampa.escalera.Villas">#REF!</definedName>
    <definedName name="RAMPAESC">#REF!</definedName>
    <definedName name="rastra">'[68]Listado Equipos a utilizar'!#REF!</definedName>
    <definedName name="rastrapuas">'[68]Listado Equipos a utilizar'!#REF!</definedName>
    <definedName name="RASTRILLO">#REF!</definedName>
    <definedName name="Rata">#REF!</definedName>
    <definedName name="rateadohormigon">[195]I.HORMIGON!$J$81</definedName>
    <definedName name="raul" hidden="1">'[48]ANALISIS STO DGO'!#REF!</definedName>
    <definedName name="RE">[45]A!#REF!</definedName>
    <definedName name="rec.ceram.criolla">#REF!</definedName>
    <definedName name="RECOEQUIP">'[196]anal term'!$G$1485</definedName>
    <definedName name="RECOMAGRA">'[23]anal term'!#REF!</definedName>
    <definedName name="RECOMAGRAN">'[23]anal term'!#REF!</definedName>
    <definedName name="Recreación">'[85]Hoja de presupuesto'!$G$173</definedName>
    <definedName name="red_pp_2x1">[97]PRECIOS!$E$34</definedName>
    <definedName name="red_pp_2x1.5">[97]PRECIOS!$E$33</definedName>
    <definedName name="red_pvc_3x2">[97]PRECIOS!$E$79</definedName>
    <definedName name="red_pvc_4x3">[97]PRECIOS!$E$77</definedName>
    <definedName name="RED1_2A3_8HG">[63]Materiales!$E$433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E_COLETORA_MATERIAL">'[115]REDE COLETORA'!$H$67</definedName>
    <definedName name="REDE_COLETORA_SERVIÇOS">'[115]REDE COLETORA'!$H$9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[197]COF!$G$733</definedName>
    <definedName name="refuerzo.plano">#REF!</definedName>
    <definedName name="Reg">#REF!</definedName>
    <definedName name="reg.compac.rell">'[99]Costos Mano de Obra'!$O$13</definedName>
    <definedName name="reg.fro.niv.hormigon">#REF!</definedName>
    <definedName name="reg.niv.hid.mat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'[99]Costos Mano de Obra'!$O$41</definedName>
    <definedName name="Regado.y.Compactado">#REF!</definedName>
    <definedName name="Regado_y_Compactación_Tosca___A_M">[21]Insumos!#REF!</definedName>
    <definedName name="regi">'[198]Pasarela de L=60.00'!#REF!</definedName>
    <definedName name="REGISTRO">[51]ANALISIS!#REF!</definedName>
    <definedName name="REGISTRO_ELEC_6x6">#REF!</definedName>
    <definedName name="REGLA">#REF!</definedName>
    <definedName name="Regla.pañete">#REF!</definedName>
    <definedName name="REGLA_PAÑETE">#REF!</definedName>
    <definedName name="Regla_para_Pañete____Preparada">[72]Insumos!$B$76:$D$76</definedName>
    <definedName name="REGLAEMPAÑETE">[63]Materiales!$E$640</definedName>
    <definedName name="rei">#REF!</definedName>
    <definedName name="reii">#REF!</definedName>
    <definedName name="reiii">#REF!</definedName>
    <definedName name="reiiii">#REF!</definedName>
    <definedName name="Reimbursement">"Reembolso"</definedName>
    <definedName name="REJILLA_PISO">#REF!</definedName>
    <definedName name="REJILLAPISO">#REF!</definedName>
    <definedName name="REJILLAPISOALUM">#REF!</definedName>
    <definedName name="REJILLAS_1x1">#REF!</definedName>
    <definedName name="REL">#REF!</definedName>
    <definedName name="REL_MACO">[70]Análisis!$H$319</definedName>
    <definedName name="REL_REP">[70]Análisis!$H$335</definedName>
    <definedName name="Rell.caliche">'[99]Insumos materiales'!$J$32</definedName>
    <definedName name="RELLBAC">[51]ANALISIS!#REF!</definedName>
    <definedName name="RELLCOMP">'[23]anal term'!#REF!</definedName>
    <definedName name="RELLENO">[100]Analisis!$F$74</definedName>
    <definedName name="Relleno.caliche">#REF!</definedName>
    <definedName name="Relleno_acera">#REF!</definedName>
    <definedName name="Relleno_acera_suministro">#REF!</definedName>
    <definedName name="Relleno_explanacion">#REF!</definedName>
    <definedName name="Relleno_explanacion_suministro">#REF!</definedName>
    <definedName name="RELLENO_PRESTAMO">'[106]Analisis BC'!$H$32</definedName>
    <definedName name="RELLENOARENA">[65]Analisis!$F$1158</definedName>
    <definedName name="RELLENOARENAE">[64]Analisis!$F$1352</definedName>
    <definedName name="RELLENOCAL">#REF!</definedName>
    <definedName name="RELLENOCALEQ">#REF!</definedName>
    <definedName name="RELLENOCALGRAN">#REF!</definedName>
    <definedName name="RELLENOCALGRANEQ">#REF!</definedName>
    <definedName name="RELLENOCALICHE">[65]Analisis!$F$1173</definedName>
    <definedName name="RELLENOCALICHEE">[64]Analisis!$F$1367</definedName>
    <definedName name="RELLENOCALICHEYARENA">[65]Analisis!$F$1189</definedName>
    <definedName name="RELLENOCALICHEYARENAE">[64]Analisis!$F$1384</definedName>
    <definedName name="rellenocompac">'[95]Analisis RELLENO'!$E$9</definedName>
    <definedName name="RELLENOCOMPACTADO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LLENOREPOSICION">[65]Analisis!$F$1204</definedName>
    <definedName name="RELLENOREPOSICIONE">[64]Analisis!$F$1397</definedName>
    <definedName name="REM_CAPA">[70]Análisis!$H$407</definedName>
    <definedName name="REMMPIED">[51]ANALISIS!#REF!</definedName>
    <definedName name="Remo_alambrada">#REF!</definedName>
    <definedName name="REMOCION_Acera_mano">#REF!</definedName>
    <definedName name="REMOCION_Acera_retro">#REF!</definedName>
    <definedName name="Remocion_Acueducto">#REF!</definedName>
    <definedName name="Remocion_alcantarilla_3036">#REF!</definedName>
    <definedName name="REMOCION_ASF">#REF!</definedName>
    <definedName name="REMOCION_BAD">#REF!</definedName>
    <definedName name="Remocion_base">#REF!</definedName>
    <definedName name="REMOCION_BLOCK_m2">#REF!</definedName>
    <definedName name="REMOCION_CAB">#REF!</definedName>
    <definedName name="Remocion_cabez_retro">#REF!</definedName>
    <definedName name="REMOCION_conten_mano">#REF!</definedName>
    <definedName name="Remoción_de_Capa_Vegetal">[21]Insumos!#REF!</definedName>
    <definedName name="REMOCION_encacheM2">#REF!</definedName>
    <definedName name="REMOCION_encacheM2_retro">#REF!</definedName>
    <definedName name="REMOCION_encacheM3">#REF!</definedName>
    <definedName name="REMOCION_IMPRI">#REF!</definedName>
    <definedName name="REMOCION_MUROS">#REF!</definedName>
    <definedName name="Remocion_muros_saco">#REF!</definedName>
    <definedName name="Remocion_t_asbesto">#REF!</definedName>
    <definedName name="REMOCIONCAPAVEGETAL">[64]Analisis!$F$1402</definedName>
    <definedName name="REMOCIONCVMANO">#REF!</definedName>
    <definedName name="REMREINSTTRANSFCONTRA">#REF!</definedName>
    <definedName name="rend.retro.3m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posicion.Material.Excavado">#REF!</definedName>
    <definedName name="reposicionrell">'[95]Analisis RELLENO'!$E$16</definedName>
    <definedName name="RESANE">#REF!</definedName>
    <definedName name="REST.BUFFET.Y.COCINA">#REF!</definedName>
    <definedName name="Rest.Coc.C">[89]Análisis!#REF!</definedName>
    <definedName name="Rest.Coc.C1.3.5">[89]Análisis!#REF!</definedName>
    <definedName name="Rest.Coc.C2">[89]Análisis!#REF!</definedName>
    <definedName name="Rest.Coc.C4">[89]Análisis!#REF!</definedName>
    <definedName name="Rest.Coc.C6">[89]Análisis!#REF!</definedName>
    <definedName name="Rest.Coc.C7">[89]Análisis!#REF!</definedName>
    <definedName name="Rest.Coc.CA">[89]Análisis!#REF!</definedName>
    <definedName name="Rest.Coc.Techo.Cocina">[89]Análisis!#REF!</definedName>
    <definedName name="Rest.Coc.V1">[89]Análisis!#REF!</definedName>
    <definedName name="Rest.Coc.V12">[89]Análisis!#REF!</definedName>
    <definedName name="Rest.Coc.V13">[89]Análisis!#REF!</definedName>
    <definedName name="Rest.Coc.V14">[89]Análisis!#REF!</definedName>
    <definedName name="Rest.Coc.V2">[89]Análisis!#REF!</definedName>
    <definedName name="Rest.Coc.V3">[89]Análisis!#REF!</definedName>
    <definedName name="Rest.Coc.V4">[89]Análisis!#REF!</definedName>
    <definedName name="Rest.Coc.V5">[89]Análisis!#REF!</definedName>
    <definedName name="Rest.Coc.V6">[89]Análisis!#REF!</definedName>
    <definedName name="Rest.Coc.V7">[89]Análisis!#REF!</definedName>
    <definedName name="Rest.Coc.Zc">[89]Análisis!#REF!</definedName>
    <definedName name="Rest.Coc.Zc1">[89]Análisis!#REF!</definedName>
    <definedName name="Rest.Coc.Zc2">[89]Análisis!#REF!</definedName>
    <definedName name="Rest.Coc.Zc3">[89]Análisis!#REF!</definedName>
    <definedName name="Rest.Coc.Zc4">[89]Análisis!#REF!</definedName>
    <definedName name="Rest.Coc.Zc5">[89]Análisis!#REF!</definedName>
    <definedName name="Rest.Coc.Zc6">[89]Análisis!#REF!</definedName>
    <definedName name="Rest.Coc.Zc7">[89]Análisis!#REF!</definedName>
    <definedName name="Rest.Esp.Col.C1">[89]Análisis!#REF!</definedName>
    <definedName name="Rest.Esp.Col.C2">[89]Análisis!#REF!</definedName>
    <definedName name="Rest.Esp.Col.C3">[89]Análisis!#REF!</definedName>
    <definedName name="Rest.Esp.Col.C4">[89]Análisis!#REF!</definedName>
    <definedName name="Rest.Esp.Col.Cc">[89]Análisis!#REF!</definedName>
    <definedName name="Rest.Esp.Losa.Techo">[89]Análisis!#REF!</definedName>
    <definedName name="Rest.Esp.Viga.V1">[89]Análisis!#REF!</definedName>
    <definedName name="Rest.Esp.Viga.V2">[89]Análisis!#REF!</definedName>
    <definedName name="Rest.Esp.Viga.V3">[89]Análisis!#REF!</definedName>
    <definedName name="Rest.Esp.Viga.V4R">[89]Análisis!#REF!</definedName>
    <definedName name="Rest.Esp.Viga.V5">[89]Análisis!#REF!</definedName>
    <definedName name="Rest.Esp.Viga.V6R">[89]Análisis!#REF!</definedName>
    <definedName name="Rest.Esp.Viga.V7R">[89]Análisis!#REF!</definedName>
    <definedName name="Rest.Esp.Viga.V8R">[89]Análisis!#REF!</definedName>
    <definedName name="Rest.Tematico">#REF!</definedName>
    <definedName name="RESTAURANT.ESPECIALIDADES">#REF!</definedName>
    <definedName name="RESUMEN">#REF!</definedName>
    <definedName name="RESUMENHRS">#REF!</definedName>
    <definedName name="Retardante.SX400R.4oz.">#REF!</definedName>
    <definedName name="RETFRA">#REF!</definedName>
    <definedName name="retret" hidden="1">'[48]ANALISIS STO DGO'!#REF!</definedName>
    <definedName name="RETRO_320">#REF!</definedName>
    <definedName name="Retrop">[59]Equipos!$E$9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.Baldosines">#REF!</definedName>
    <definedName name="Rev.ceram.15x15.serv.">[85]Análisis!$D$620</definedName>
    <definedName name="Rev.ceram.cocina.bano">[85]Análisis!$D$601</definedName>
    <definedName name="Rev.ceram.fachada.Asumido">#REF!</definedName>
    <definedName name="Rev.Cerámica">#REF!</definedName>
    <definedName name="Rev.Gres">#REF!</definedName>
    <definedName name="Rev.Marmol.Antillano">[89]Análisis!#REF!</definedName>
    <definedName name="Rev.Piedra">#REF!</definedName>
    <definedName name="REVCECRI15A20">[87]UASD!$F$3537</definedName>
    <definedName name="REVCER01">#REF!</definedName>
    <definedName name="REVCER09">#REF!</definedName>
    <definedName name="Reves.de.ladrillo.2x4x8">[85]Análisis!$D$629</definedName>
    <definedName name="reves.marmol">#REF!</definedName>
    <definedName name="Reves.Piedra.caliza">[85]Análisis!$D$645</definedName>
    <definedName name="Revest.Ceram.Importada">#REF!</definedName>
    <definedName name="Revest.Cerám.Mezc.Antillana">[89]Análisis!#REF!</definedName>
    <definedName name="Revest.Ceramica.15x15">#REF!</definedName>
    <definedName name="revest.clavot">#REF!</definedName>
    <definedName name="Revest.en.piedra.coralina">[85]Análisis!$D$638</definedName>
    <definedName name="Revest.Loseta.cem.Pulido">#REF!</definedName>
    <definedName name="Revest.marmol">[85]Análisis!$D$591</definedName>
    <definedName name="Revest.Mármol.Tipo.B.30x60">#REF!</definedName>
    <definedName name="Revest.Porcelanato30x60">[85]Análisis!$D$610</definedName>
    <definedName name="REVESTIMIENTO_CERAMICA_20x20">#REF!</definedName>
    <definedName name="REVESTIMIENTOS">#REF!</definedName>
    <definedName name="REVLAD248">#REF!</definedName>
    <definedName name="REVLADBIS228">#REF!</definedName>
    <definedName name="Riego_adh">#REF!</definedName>
    <definedName name="Riego_adh_doble">#REF!</definedName>
    <definedName name="Riego_imp_emulsion">#REF!</definedName>
    <definedName name="Riego_impr">#REF!</definedName>
    <definedName name="RNCARQSA">#REF!</definedName>
    <definedName name="RNCJAGS">#REF!</definedName>
    <definedName name="RO_TEMP">#REF!</definedName>
    <definedName name="ROBLEBRA">#REF!</definedName>
    <definedName name="rodillo">'[68]Listado Equipos a utilizar'!#REF!</definedName>
    <definedName name="RODILLO_CAT_815">#REF!</definedName>
    <definedName name="rodneu">'[68]Listado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qwrwe" hidden="1">'[48]ANALISIS STO DGO'!#REF!</definedName>
    <definedName name="rt">[199]Insumos!$I$3</definedName>
    <definedName name="RUEDACAJABOLA3">#REF!</definedName>
    <definedName name="RUSTICO">#REF!</definedName>
    <definedName name="RV">[1]Presup.!#REF!</definedName>
    <definedName name="rvesti">#REF!</definedName>
    <definedName name="rvestii">#REF!</definedName>
    <definedName name="rvestiii">#REF!</definedName>
    <definedName name="rvestiiii">#REF!</definedName>
    <definedName name="RyN_BOTE">#REF!</definedName>
    <definedName name="S">[6]A!#REF!</definedName>
    <definedName name="sal_af_0.5">[97]PRECIOS!$E$46</definedName>
    <definedName name="sal_af_1.5">[97]PRECIOS!$E$45</definedName>
    <definedName name="sal_pvc_2">[97]PRECIOS!$E$88</definedName>
    <definedName name="sal_pvc_4">[97]PRECIOS!$E$87</definedName>
    <definedName name="SALARIO">#REF!</definedName>
    <definedName name="SALCAL">#REF!</definedName>
    <definedName name="SALIDA">#N/A</definedName>
    <definedName name="SALIDATELEFONO">'[189]Analisis Reclamados'!$F$94</definedName>
    <definedName name="SAlomonicas">#REF!</definedName>
    <definedName name="SALON.CONVENCIONES">#REF!</definedName>
    <definedName name="SALTEL">#REF!</definedName>
    <definedName name="SAN">#REF!</definedName>
    <definedName name="SANITARIAS">#REF!</definedName>
    <definedName name="SANTACRUZ">#REF!</definedName>
    <definedName name="santos" hidden="1">'[48]ANALISIS STO DGO'!#REF!</definedName>
    <definedName name="sardinel">#REF!</definedName>
    <definedName name="SBOTONTIMBRE">[64]Analisis!$F$355</definedName>
    <definedName name="SCALENTADOR">[64]Analisis!$F$310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'[200]Analisis Cañada'!#REF!</definedName>
    <definedName name="SDFSDD">#REF!</definedName>
    <definedName name="sdfsdl" hidden="1">'[48]ANALISIS STO DGO'!#REF!</definedName>
    <definedName name="sdsdf" hidden="1">'[48]ANALISIS STO DGO'!#REF!</definedName>
    <definedName name="Sealer">#REF!</definedName>
    <definedName name="SEGUETA">#REF!</definedName>
    <definedName name="Seguetas____Ultra">[21]Insumos!#REF!</definedName>
    <definedName name="SEGUROS">#REF!</definedName>
    <definedName name="SEMIGL">[63]Materiales!$E$42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PTICOTIESDIS">#REF!</definedName>
    <definedName name="Sereno_Mes">[119]MO!$B$16</definedName>
    <definedName name="Servi">'[172]Base de Datos'!$D$3:$D$1048576</definedName>
    <definedName name="Servicio.Vaciado.con.bomba">'[99]Insumos materiales'!$J$45</definedName>
    <definedName name="sf">'[50]Pres. '!#REF!</definedName>
    <definedName name="sfrhguiiiiiiiiii">#REF!</definedName>
    <definedName name="Sheet">#REF!</definedName>
    <definedName name="SHEETROCK">[122]Analisis!$E$166</definedName>
    <definedName name="Sheetrock.antihumedad">#REF!</definedName>
    <definedName name="Sheetrock.en.plastbau">#REF!</definedName>
    <definedName name="sheetrock.media">[123]Insumos!$L$38</definedName>
    <definedName name="shingle.asfaltico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2">'[29]Pu-Sanit.'!$C$148</definedName>
    <definedName name="SIFONFREGPVC">#REF!</definedName>
    <definedName name="SIFONLAV1_4PVC">[65]Materiales!$E$598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'[23]Ana-elect.'!#REF!</definedName>
    <definedName name="SILICONE">#REF!</definedName>
    <definedName name="SILICONTUBO">[63]Materiales!$E$613</definedName>
    <definedName name="SILICOOL">#REF!</definedName>
    <definedName name="SINTERRUPTOR3VIAS">[64]Analisis!$F$252</definedName>
    <definedName name="SINTERRUPTOR4VIAS">[64]Analisis!$F$263</definedName>
    <definedName name="SINTERRUPTORDOBLE">[64]Analisis!$F$229</definedName>
    <definedName name="SINTERRUPTORSENCILLO">[65]Analisis!$F$205</definedName>
    <definedName name="SINTERRUPTORTRIPLE">[64]Analisis!$F$241</definedName>
    <definedName name="sistema" hidden="1">'[48]ANALISIS STO DGO'!#REF!</definedName>
    <definedName name="Sistema.Agua.Potable.Entrepiso">#REF!</definedName>
    <definedName name="sistema.aire.acondicionado">[85]Resumen!$D$24</definedName>
    <definedName name="Sistema.contra.incendio">#REF!</definedName>
    <definedName name="SLAVADERODOBLE">[65]Analisis!$F$701</definedName>
    <definedName name="SLAVADEROSENCILLO">[64]Analisis!$F$797</definedName>
    <definedName name="SLUZCENITAL">[65]Analisis!$F$193</definedName>
    <definedName name="solap">#REF!</definedName>
    <definedName name="SOLDADORA">#REF!</definedName>
    <definedName name="SOLICITUD">#REF!</definedName>
    <definedName name="solvente">#REF!</definedName>
    <definedName name="sor" hidden="1">'[48]ANALISIS STO DGO'!#REF!</definedName>
    <definedName name="sort" hidden="1">'[48]ANALISIS STO DGO'!#REF!</definedName>
    <definedName name="ss">#REF!</definedName>
    <definedName name="SSS">#REF!</definedName>
    <definedName name="Stain">#REF!</definedName>
    <definedName name="STELEFONOTAPA">[65]Analisis!$F$319</definedName>
    <definedName name="STOMACORRIENTE110">[65]Analisis!$F$272</definedName>
    <definedName name="STOMACORRIENTE220">[64]Analisis!$F$298</definedName>
    <definedName name="stud2.5.s22">[123]Insumos!$L$30</definedName>
    <definedName name="su">[201]Pres.!$B$56</definedName>
    <definedName name="SUB">#REF!</definedName>
    <definedName name="SUB.1.ExteriorA.N.">#REF!</definedName>
    <definedName name="Sub.Ext.Gral.">#REF!</definedName>
    <definedName name="Sub.Mat.Losa.Aligerada">#REF!</definedName>
    <definedName name="Sub.Total.1">#REF!</definedName>
    <definedName name="SUB.TOTAL.Prelim.A.N.">#REF!</definedName>
    <definedName name="SUB.VILLA1">#REF!</definedName>
    <definedName name="SUB_2">#N/A</definedName>
    <definedName name="SUB_3">#N/A</definedName>
    <definedName name="SUB_TOTAL">#REF!</definedName>
    <definedName name="SUB_TOTAL.Prelim.FaseI">#REF!</definedName>
    <definedName name="Sub_Total_1.Cocina">#REF!</definedName>
    <definedName name="SUB_TOTAL_1.Lav.">#REF!</definedName>
    <definedName name="SUB_TOTAL_EN_RD">'[202]Laurel(OBINSA)'!$H$107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co">'[172]Base de Datos'!$B$3:$B$1048576</definedName>
    <definedName name="Subdrenes">[61]Premisas!$H$38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Fino">#REF!</definedName>
    <definedName name="Subida.Mat.pintura">'[99]Costos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.coloc..gravo.arena">#REF!</definedName>
    <definedName name="sum.coloc.tub.18">'[117]Analisis Unitarios'!$E$1116</definedName>
    <definedName name="sum.coloc.tub.21">'[117]Analisis Unitarios'!$E$1068</definedName>
    <definedName name="sum.coloc.tub.24">'[117]Analisis Unitarios'!$E$1021</definedName>
    <definedName name="sum.coloc.tub.36">#REF!</definedName>
    <definedName name="sum.coloc.tub.42">'[117]Analisis Unitarios'!$E$925</definedName>
    <definedName name="sum.coloc.tub.48">#REF!</definedName>
    <definedName name="sum.coloc.tub.60">'[117]Analisis Unitarios'!$E$829</definedName>
    <definedName name="sum.coloc.tub.72">#REF!</definedName>
    <definedName name="sum.coloc.tub.8">'[117]Analisis Unitarios'!$E$1164</definedName>
    <definedName name="SUMA2N">#REF!</definedName>
    <definedName name="SUMA3N">#REF!</definedName>
    <definedName name="SUMA4N">#REF!</definedName>
    <definedName name="SUMA5N">#REF!</definedName>
    <definedName name="SUMA6N">#REF!</definedName>
    <definedName name="Suministro_y_Regado_de_Tierra_Negra">[21]Insumos!#REF!</definedName>
    <definedName name="SUMINISTROS">#REF!</definedName>
    <definedName name="super" hidden="1">'[48]ANALISIS STO DGO'!#REF!</definedName>
    <definedName name="T">#REF!</definedName>
    <definedName name="TABIQUESBAÑOSM2CONTRA">#REF!</definedName>
    <definedName name="TABLA">#REF!</definedName>
    <definedName name="TABLA1">#REF!</definedName>
    <definedName name="tablaadicionales">[203]Cubicacion!$A$125:$G$159</definedName>
    <definedName name="TABLAP">#REF!</definedName>
    <definedName name="TABLAPARTIDAS">#REF!</definedName>
    <definedName name="TABLESTACADO">'[204]Ana.precios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GIT">'[23]Pu-Sanit.'!$C$130</definedName>
    <definedName name="TANQUE_55Gls">#REF!</definedName>
    <definedName name="TANQUEAGUA">#REF!</definedName>
    <definedName name="tap">'[50]Pres. '!$E$21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E23">#REF!</definedName>
    <definedName name="TAPE3M">[63]Materiales!$E$817</definedName>
    <definedName name="Tapete.2.1x0.8.habit.">#REF!</definedName>
    <definedName name="tapetes.1.8x1.1.habit.">#REF!</definedName>
    <definedName name="Tapetes.4.2x2.hall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>'[23]anal term'!#REF!</definedName>
    <definedName name="TARUGO">#REF!</definedName>
    <definedName name="TASA">[205]Insumos!$H$2</definedName>
    <definedName name="tasa.del.dolar">#REF!</definedName>
    <definedName name="Tasa_Acero">[61]Premisas!$H$30</definedName>
    <definedName name="Tasa_acero2">[61]Premisas!$H$32</definedName>
    <definedName name="Tb_Materiales">#REF!</definedName>
    <definedName name="TC">#REF!</definedName>
    <definedName name="TC220V">'[23]Ana-elect.'!#REF!</definedName>
    <definedName name="TCCA">#REF!</definedName>
    <definedName name="TCDE">#REF!</definedName>
    <definedName name="TCEL">#REF!</definedName>
    <definedName name="TCPI">#REF!</definedName>
    <definedName name="TCPL">#REF!</definedName>
    <definedName name="TCVA">#REF!</definedName>
    <definedName name="TDRC">[206]Sheet2!$B$2</definedName>
    <definedName name="techo.madera">#REF!</definedName>
    <definedName name="Techo.Madera.Cana">#REF!</definedName>
    <definedName name="Techo.madera.ondulina">#REF!</definedName>
    <definedName name="Techo.Madera.Shingle">[169]Análisis!$N$1024</definedName>
    <definedName name="Techo.MaderayCana">#REF!</definedName>
    <definedName name="Techo.MaderayShingels">#REF!</definedName>
    <definedName name="TECHO_ZINC">[100]Analisis!$F$641</definedName>
    <definedName name="TECHOASBTIJPIN">#REF!</definedName>
    <definedName name="TECHOS">#REF!</definedName>
    <definedName name="TECHOS_A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CNICO">#REF!</definedName>
    <definedName name="TECYESO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p_0.5">[97]PRECIOS!$E$29</definedName>
    <definedName name="tee_pp_1">[97]PRECIOS!$E$28</definedName>
    <definedName name="tee_pp_1.5">[97]PRECIOS!$E$27</definedName>
    <definedName name="tee_pp_2">[97]PRECIOS!$E$26</definedName>
    <definedName name="TEE_PVC_PRES_1">#REF!</definedName>
    <definedName name="TEE_PVC_PRES_12">#REF!</definedName>
    <definedName name="TEE_PVC_PRES_34">#REF!</definedName>
    <definedName name="TEE1_2HG">[63]Materiales!$E$464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>[24]Mat!$D$95</definedName>
    <definedName name="TEJAASFINST">#REF!</definedName>
    <definedName name="Tejas.en.techo">[85]Análisis!$D$365</definedName>
    <definedName name="tejas.hispaniola">#REF!</definedName>
    <definedName name="TELFORD">[51]ANALISIS!#REF!</definedName>
    <definedName name="TELJAGS">#REF!</definedName>
    <definedName name="TERM">#REF!</definedName>
    <definedName name="Term.Superficie.Horm.">#REF!</definedName>
    <definedName name="Terminacion_SR">#REF!</definedName>
    <definedName name="tetuii">#REF!</definedName>
    <definedName name="tg">'[200]Analisis Cañada'!#REF!</definedName>
    <definedName name="THINN">[63]Materiales!$E$46</definedName>
    <definedName name="THINNER">#REF!</definedName>
    <definedName name="tie">#REF!</definedName>
    <definedName name="tiempo.capataz">#REF!</definedName>
    <definedName name="tiempo.giro.180grados.retro.carguio.3m">#REF!</definedName>
    <definedName name="tiempo.giro.180grados.retro.exc.3m">#REF!</definedName>
    <definedName name="tiempo.giro.180grados.retro.exc.4.5m">#REF!</definedName>
    <definedName name="tiempo.giro.90grados.retro.carguio.3m">#REF!</definedName>
    <definedName name="tiempo.giro.90grados.retro.exc.3m">#REF!</definedName>
    <definedName name="tiempo.giro.90grados.retro.exc.4.5m">#REF!</definedName>
    <definedName name="tiempo.sereno">#REF!</definedName>
    <definedName name="Tierra_armada">[61]Premisas!$H$41</definedName>
    <definedName name="tierranegra">#REF!</definedName>
    <definedName name="TIERRAS">#REF!</definedName>
    <definedName name="TIJERILLAMETALICAPARATECHOS">'[111]ANALISIS HORMIGON ARMADO'!#REF!</definedName>
    <definedName name="TIMBRE">#REF!</definedName>
    <definedName name="TINACOS">#REF!</definedName>
    <definedName name="tiop" hidden="1">'[48]ANALISIS STO DGO'!#REF!</definedName>
    <definedName name="Tipo_base">[61]Premisas!$H$14</definedName>
    <definedName name="Tipo_cabezal">[110]tablas!$V$30:$V$45</definedName>
    <definedName name="tipo_cunetas2">[207]Tablas!$A$24:$A$33</definedName>
    <definedName name="TITULO_COPIAR_TODO">#REF!</definedName>
    <definedName name="TITULO_PRESUPUESTO">#REF!</definedName>
    <definedName name="TITULOS">"$#REF!.$A$6:$IV$6"</definedName>
    <definedName name="_xlnm.Print_Titles" localSheetId="0">'PRESUPUESTO FINAL'!$1:$7</definedName>
    <definedName name="_xlnm.Print_Titles">#REF!</definedName>
    <definedName name="tiza">#REF!</definedName>
    <definedName name="TL_TABLE">#REF!</definedName>
    <definedName name="TNC">#REF!</definedName>
    <definedName name="TNCCA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">[6]A!#REF!</definedName>
    <definedName name="Toallero">#REF!</definedName>
    <definedName name="Tolas">#REF!</definedName>
    <definedName name="Tolas_2">"$#REF!.$B$13"</definedName>
    <definedName name="Tolas_3">"$#REF!.$B$13"</definedName>
    <definedName name="toldo" hidden="1">'[48]ANALISIS STO DGO'!#REF!</definedName>
    <definedName name="toma">'[50]Pres. '!#REF!</definedName>
    <definedName name="tomac">'[50]Pres. '!#REF!</definedName>
    <definedName name="tomac110">[95]Analisis!$E$1042</definedName>
    <definedName name="TOMACORRIENTE_110V">#REF!</definedName>
    <definedName name="TOMACORRIENTE_220V_SENC">#REF!</definedName>
    <definedName name="TOMACORRIENTE_30a">#REF!</definedName>
    <definedName name="TOMACORRIENTE110">[63]Materiales!$E$822</definedName>
    <definedName name="TOMACORRIENTE220">[63]Materiales!$E$823</definedName>
    <definedName name="tomc220">[95]Analisis!$E$1054</definedName>
    <definedName name="tony">'[198]Pasarela de L=60.00'!#REF!</definedName>
    <definedName name="Tope">#REF!</definedName>
    <definedName name="tope.marmol">#REF!</definedName>
    <definedName name="tope.marmol.p2">[129]Insumos!$C$207</definedName>
    <definedName name="Tope_de_Marmolite_C_Normal">[21]Insumos!#REF!</definedName>
    <definedName name="TOPEMARMOLITE">#REF!</definedName>
    <definedName name="Topes.Asumido">#REF!</definedName>
    <definedName name="Topes.Baños">#REF!</definedName>
    <definedName name="Topes.bar">#REF!</definedName>
    <definedName name="toping.5cm">#REF!</definedName>
    <definedName name="TOPOG">#REF!</definedName>
    <definedName name="TOPOGRAFIA">#REF!</definedName>
    <definedName name="TOPOGRAFIA_2">#N/A</definedName>
    <definedName name="TOPOGRAFIA_3">#N/A</definedName>
    <definedName name="Topografo">#REF!</definedName>
    <definedName name="TOPPING">#REF!</definedName>
    <definedName name="TORN3X38">#REF!</definedName>
    <definedName name="TORNILLO">#REF!</definedName>
    <definedName name="TORNILLOINODORO">[65]Materiales!$E$600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rta.de.piso.7cm">#REF!</definedName>
    <definedName name="torta.piso.10cm">#REF!</definedName>
    <definedName name="Tosca">[21]Insumos!#REF!</definedName>
    <definedName name="tosi">#REF!</definedName>
    <definedName name="tosii">#REF!</definedName>
    <definedName name="tosiii">#REF!</definedName>
    <definedName name="tosiiii">#REF!</definedName>
    <definedName name="TOT">[58]Factura!#REF!</definedName>
    <definedName name="Total">#REF!</definedName>
    <definedName name="Total.Administración">#REF!</definedName>
    <definedName name="Total.Cocina">#REF!</definedName>
    <definedName name="Total.Comedor">#REF!</definedName>
    <definedName name="Total.Espectáculos">#REF!</definedName>
    <definedName name="Total.Ext.Area.Noble">#REF!</definedName>
    <definedName name="Total.Ext.Generales">#REF!</definedName>
    <definedName name="Total.Lavandería">#REF!</definedName>
    <definedName name="Total.Lobby">#REF!</definedName>
    <definedName name="Total.Prelim.A.N.">#REF!</definedName>
    <definedName name="Total.Prelim.FaseI">#REF!</definedName>
    <definedName name="Total.Villa1">#REF!</definedName>
    <definedName name="Total.Villa1.Baldosín">#REF!</definedName>
    <definedName name="Total.Villa2">#REF!</definedName>
    <definedName name="Total.Villa2.Baldosín">#REF!</definedName>
    <definedName name="TOTAL_2">#REF!</definedName>
    <definedName name="Total_Interest">#REF!</definedName>
    <definedName name="Total_Pay">#REF!</definedName>
    <definedName name="Total_Payment">Scheduled_Payment+Extra_Payment</definedName>
    <definedName name="totalgeneral">#REF!</definedName>
    <definedName name="totalgeneral_2">"$#REF!.$M$56"</definedName>
    <definedName name="totalgeneral_3">"$#REF!.$M$56"</definedName>
    <definedName name="tra">'[172]Base de Datos'!$C$3:$C$39</definedName>
    <definedName name="trac2.5.t.22">[123]Insumos!$L$31</definedName>
    <definedName name="track">#REF!</definedName>
    <definedName name="TRACTOR_D8K">#REF!</definedName>
    <definedName name="TRACTORD">[118]EQUIPOS!$D$14</definedName>
    <definedName name="tractorm">'[68]Listado Equipos a utilizar'!#REF!</definedName>
    <definedName name="TRAFICO">[63]Materiales!$E$45</definedName>
    <definedName name="TRAGRACAL">#REF!</definedName>
    <definedName name="TRAGRAROC">#REF!</definedName>
    <definedName name="TRAGRATIE">#REF!</definedName>
    <definedName name="TRANINSTVENTYPTA">#REF!</definedName>
    <definedName name="Trans">'[50]Pres. '!$E$30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'[68]Listado Equipos a utilizar'!#REF!</definedName>
    <definedName name="transporte">'[81]Resumen Precio Equipos'!$C$30</definedName>
    <definedName name="Transporte.Interno">#REF!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" hidden="1">'[48]ANALISIS STO DGO'!#REF!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'[208]Ins 2'!$E$51</definedName>
    <definedName name="TRINCHERA">[65]Analisis!$F$176</definedName>
    <definedName name="TRIPLESEAL">#REF!</definedName>
    <definedName name="Trompo">#REF!</definedName>
    <definedName name="truct">[81]Materiales!#REF!</definedName>
    <definedName name="ttoma">'[50]Pres. '!$E$20</definedName>
    <definedName name="Tub.Telf.TV">#REF!</definedName>
    <definedName name="tub_colg_pp_0.5">[97]PRECIOS!$E$18</definedName>
    <definedName name="tub_colg_pp_1">[97]PRECIOS!$E$17</definedName>
    <definedName name="tub_colg_pp_1.5">[97]PRECIOS!$E$16</definedName>
    <definedName name="tub_colg_pp_2">[97]PRECIOS!$E$15</definedName>
    <definedName name="tub_colg_pvc_2">[97]PRECIOS!$E$65</definedName>
    <definedName name="tub_colg_pvc_3">[97]PRECIOS!$E$64</definedName>
    <definedName name="tub_colg_pvc_4">[97]PRECIOS!$E$63</definedName>
    <definedName name="tub6x14">[56]analisis!$G$2304</definedName>
    <definedName name="tub8x12">[56]analisis!$G$2313</definedName>
    <definedName name="tub8x516">[56]analisis!$G$2322</definedName>
    <definedName name="tubai">#REF!</definedName>
    <definedName name="tubaii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1_2HG">[63]Materiales!$E$473</definedName>
    <definedName name="TUBO140">'[29]Pu-Sanit.'!$C$246</definedName>
    <definedName name="TUBO221">'[87]Pu-Sanit.'!$C$183</definedName>
    <definedName name="TUBO241">'[29]Pu-Sanit.'!$C$168</definedName>
    <definedName name="TUBO340">'[23]Pu-Sanit.'!$C$249</definedName>
    <definedName name="TUBO3DRENAJE">[63]Materiales!$F$80</definedName>
    <definedName name="TUBO4DRENAJE">[63]Materiales!$F$81</definedName>
    <definedName name="TUBOCPVC12">#REF!</definedName>
    <definedName name="TUBOCPVC34">#REF!</definedName>
    <definedName name="TUBODRENAJE11_2">[63]Materiales!$F$78</definedName>
    <definedName name="TUBOFLEXC">#REF!</definedName>
    <definedName name="TUBOFLEXCINO">#REF!</definedName>
    <definedName name="TUBOFLEXCLAV">#REF!</definedName>
    <definedName name="TUBOFLEXI">#REF!</definedName>
    <definedName name="TUBOFLEXIBLEINODORO">[63]Materiales!$E$606</definedName>
    <definedName name="TUBOFLEXL">#REF!</definedName>
    <definedName name="TUBOFLEXLAV">[65]Materiales!$E$605</definedName>
    <definedName name="TUBOFLEXP">#REF!</definedName>
    <definedName name="TUBOFLUO4">'[94]Ins 2'!#REF!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OSDR26_2">[63]Materiales!$F$127</definedName>
    <definedName name="tubosdr26_3">#REF!</definedName>
    <definedName name="TUBOSDR261_2">[63]Materiales!$F$123</definedName>
    <definedName name="TUBOSDR41_2">[63]Materiales!$F$96</definedName>
    <definedName name="TUBOSDR41DE4">[63]Materiales!$F$98</definedName>
    <definedName name="TUBOSRD41_3">[63]Materiales!$F$97</definedName>
    <definedName name="TUBPOL">#REF!</definedName>
    <definedName name="TUBPOP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UERRES" hidden="1">'[48]ANALISIS STO DGO'!#REF!</definedName>
    <definedName name="Turo" hidden="1">'[48]ANALISIS STO DGO'!#REF!</definedName>
    <definedName name="TYDE4X2">[63]Materiales!$F$295</definedName>
    <definedName name="TYDE4X3">[63]Materiales!$F$296</definedName>
    <definedName name="TYPE_3M">#REF!</definedName>
    <definedName name="U">#REF!</definedName>
    <definedName name="u9j">#REF!</definedName>
    <definedName name="ud">#REF!</definedName>
    <definedName name="UD.">#REF!</definedName>
    <definedName name="UND">#N/A</definedName>
    <definedName name="UNI12HG">'[29]Pu-Sanit.'!$C$251</definedName>
    <definedName name="Unidad">'[23]Ana-elect.'!#REF!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NIONUNIV1_2HG">[63]Materiales!$E$482</definedName>
    <definedName name="urinal">[97]PRECIOS!$E$58</definedName>
    <definedName name="us">#REF!</definedName>
    <definedName name="USD">'[209]Partidas 20100427'!$B$32</definedName>
    <definedName name="USDOLAR">#REF!</definedName>
    <definedName name="uso.vibrador">'[99]Costos Mano de Obra'!$O$42</definedName>
    <definedName name="usos">#REF!</definedName>
    <definedName name="USOSMADERA">#REF!</definedName>
    <definedName name="UY">[6]A!#REF!</definedName>
    <definedName name="v">#REF!</definedName>
    <definedName name="v.c.fs.villa.1">[210]Cubicación!#REF!</definedName>
    <definedName name="v.c.fs.villa.10">[210]Cubicación!#REF!</definedName>
    <definedName name="v.c.fs.villa.11">[210]Cubicación!#REF!</definedName>
    <definedName name="v.c.fs.villa.12">[210]Cubicación!#REF!</definedName>
    <definedName name="v.c.fs.villa.13">[210]Cubicación!#REF!</definedName>
    <definedName name="v.c.fs.villa.14">[210]Cubicación!#REF!</definedName>
    <definedName name="v.c.fs.villa.15">[210]Cubicación!#REF!</definedName>
    <definedName name="v.c.fs.villa.16">[210]Cubicación!#REF!</definedName>
    <definedName name="v.c.fs.villa.17">[210]Cubicación!#REF!</definedName>
    <definedName name="v.c.fs.villa.18">[210]Cubicación!#REF!</definedName>
    <definedName name="v.c.fs.villa.2">[210]Cubicación!#REF!</definedName>
    <definedName name="v.c.fs.villa.3">[210]Cubicación!#REF!</definedName>
    <definedName name="v.c.fs.villa.4">[210]Cubicación!#REF!</definedName>
    <definedName name="v.c.fs.villa.5">[210]Cubicación!#REF!</definedName>
    <definedName name="v.c.fs.villa.6">[210]Cubicación!#REF!</definedName>
    <definedName name="v.c.fs.villa.7">[210]Cubicación!#REF!</definedName>
    <definedName name="v.c.fs.villa.8">[210]Cubicación!#REF!</definedName>
    <definedName name="v.c.fs.villa.9">[210]Cubicación!#REF!</definedName>
    <definedName name="v.c.n1y2.villa1">[211]Cubicación!$P$2150</definedName>
    <definedName name="v.c.n1y2.villa10">[211]Cubicación!$P$1690</definedName>
    <definedName name="v.c.n1y2.villa11">[211]Cubicación!$P$998</definedName>
    <definedName name="v.c.n1y2.villa12">[211]Cubicación!$P$401</definedName>
    <definedName name="v.c.n1y2.villa13">[211]Cubicación!$P$535</definedName>
    <definedName name="v.c.n1y2.villa14">[211]Cubicación!$P$1461</definedName>
    <definedName name="v.c.n1y2.villa15">[211]Cubicación!$P$1576</definedName>
    <definedName name="v.c.n1y2.villa16">[211]Cubicación!$P$1805</definedName>
    <definedName name="v.c.n1y2.villa17">[211]Cubicación!$P$1920</definedName>
    <definedName name="v.c.n1y2.villa18">[211]Cubicación!$P$1113</definedName>
    <definedName name="v.c.n1y2.villa2">[211]Cubicación!$P$2037</definedName>
    <definedName name="v.c.n1y2.villa3">[211]Cubicación!$P$883</definedName>
    <definedName name="v.c.n1y2.villa4">[211]Cubicación!$P$768</definedName>
    <definedName name="v.c.n1y2.villa5">[211]Cubicación!$P$653</definedName>
    <definedName name="v.c.n1y2.villa6">[211]Cubicación!$P$138</definedName>
    <definedName name="v.c.n1y2.villa7">[211]Cubicación!$P$269</definedName>
    <definedName name="v.c.n1y2.villa8">[211]Cubicación!$P$1231</definedName>
    <definedName name="v.c.n1y2.villa9">[211]Cubicación!$P$1346</definedName>
    <definedName name="v.p.fs.villa.1">[210]Cubicación!#REF!</definedName>
    <definedName name="v.p.fs.villa.10">[210]Cubicación!#REF!</definedName>
    <definedName name="v.p.fs.villa.11">[210]Cubicación!#REF!</definedName>
    <definedName name="v.p.fs.villa.12">[210]Cubicación!#REF!</definedName>
    <definedName name="v.p.fs.villa.13">[210]Cubicación!#REF!</definedName>
    <definedName name="v.p.fs.villa.14">[210]Cubicación!#REF!</definedName>
    <definedName name="v.p.fs.villa.15">[210]Cubicación!#REF!</definedName>
    <definedName name="v.p.fs.villa.16">[210]Cubicación!#REF!</definedName>
    <definedName name="v.p.fs.villa.17">[210]Cubicación!#REF!</definedName>
    <definedName name="v.p.fs.villa.18">[210]Cubicación!#REF!</definedName>
    <definedName name="v.p.fs.villa.2">[210]Cubicación!#REF!</definedName>
    <definedName name="v.p.fs.villa.3">[210]Cubicación!#REF!</definedName>
    <definedName name="v.p.fs.villa.4">[210]Cubicación!#REF!</definedName>
    <definedName name="v.p.fs.villa.5">[210]Cubicación!#REF!</definedName>
    <definedName name="v.p.fs.villa.6">[210]Cubicación!#REF!</definedName>
    <definedName name="v.p.fs.villa.7">[210]Cubicación!#REF!</definedName>
    <definedName name="v.p.fs.villa.8">[210]Cubicación!#REF!</definedName>
    <definedName name="v.p.fs.villa.9">[210]Cubicación!#REF!</definedName>
    <definedName name="V1B.E">#REF!</definedName>
    <definedName name="V3B.C">#REF!</definedName>
    <definedName name="V4C.E">#REF!</definedName>
    <definedName name="V7.8">#REF!</definedName>
    <definedName name="V7.9">#REF!</definedName>
    <definedName name="V78.CD">#REF!</definedName>
    <definedName name="V7A.E">#REF!</definedName>
    <definedName name="V9A.E">#REF!</definedName>
    <definedName name="VA7.9">#REF!</definedName>
    <definedName name="VAbnpum">#REF!</definedName>
    <definedName name="VABOPE">[24]Mat!$D$127</definedName>
    <definedName name="VACC">[18]Precio!$F$31</definedName>
    <definedName name="vaciado">#REF!</definedName>
    <definedName name="VACIADOAMANO">#REF!</definedName>
    <definedName name="vaciadoindustrial">[76]I.HORMIGON!$G$40</definedName>
    <definedName name="vacuometro">'[174]PRESUPUESTO DE TERMINACION'!$G$810</definedName>
    <definedName name="VACZ">[18]Precio!$F$30</definedName>
    <definedName name="VAIVEN">#REF!</definedName>
    <definedName name="Val" hidden="1">'[48]ANALISIS STO DGO'!#REF!</definedName>
    <definedName name="VALICA">#REF!</definedName>
    <definedName name="VALIMA">#REF!</definedName>
    <definedName name="VALOR">#REF!</definedName>
    <definedName name="valor2">[37]Analisis!#REF!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ues_Entered">IF(Loan_Amount*Interest_Rate*Loan_Years*Loan_Start&gt;0,1,0)</definedName>
    <definedName name="Valve" hidden="1">'[48]ANALISIS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FLUX">#REF!</definedName>
    <definedName name="valvulas" hidden="1">'[48]ANALISIS STO DGO'!#REF!</definedName>
    <definedName name="VAMA">#REF!</definedName>
    <definedName name="varill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QQ">[63]Materiales!$E$660</definedName>
    <definedName name="varillas">#REF!</definedName>
    <definedName name="varillas_2">#N/A</definedName>
    <definedName name="varillas_3">#N/A</definedName>
    <definedName name="VARIOS">#REF!</definedName>
    <definedName name="VARIOS_AN">#REF!</definedName>
    <definedName name="vatechoum">#REF!</definedName>
    <definedName name="VB1.9">#REF!</definedName>
    <definedName name="vbvcvv">[135]Boletín!#REF!</definedName>
    <definedName name="vbvv">[135]Boletín!#REF!</definedName>
    <definedName name="VC.D7.8">#REF!</definedName>
    <definedName name="VC1.3">#REF!</definedName>
    <definedName name="VC3.5">#REF!</definedName>
    <definedName name="VC5.9">#REF!</definedName>
    <definedName name="VCOLGANTE1590">#REF!</definedName>
    <definedName name="VD1.7">#REF!</definedName>
    <definedName name="VE1.9">#REF!</definedName>
    <definedName name="veabat">[87]Volumenes!$F$2358</definedName>
    <definedName name="veabat3">[87]Volumenes!$F$2684</definedName>
    <definedName name="VEABATIB">[87]Mat!$D$157</definedName>
    <definedName name="vecorr2">[87]Volumenes!$F$2357</definedName>
    <definedName name="vecorr3">[87]Volumenes!$F$2683</definedName>
    <definedName name="VECORRED">[87]Mat!$D$156</definedName>
    <definedName name="Ven">#REF!</definedName>
    <definedName name="VENPVC">#REF!</definedName>
    <definedName name="VENSAALNATVIBCE">[23]Mat!#REF!</definedName>
    <definedName name="VENSAALNAVICLAMA">[23]Mat!#REF!</definedName>
    <definedName name="VENSAALNAVICLAPA">[23]Mat!#REF!</definedName>
    <definedName name="Vent">#REF!</definedName>
    <definedName name="Vent._Corred._Alum._Nat._Pint._Polvo_Vid._Transp.">[21]Insumos!#REF!</definedName>
    <definedName name="vent_iglesia">[212]Ins!$E$1354</definedName>
    <definedName name="vent2">[23]Volumenes!#REF!</definedName>
    <definedName name="VENT2SDR41">#REF!</definedName>
    <definedName name="VENT3SDR41">#REF!</definedName>
    <definedName name="VENT3SDR41CONTRA">#REF!</definedName>
    <definedName name="Venta">#REF!</definedName>
    <definedName name="VEntacorre">#REF!</definedName>
    <definedName name="ventana.Francesa">[89]Análisis!#REF!</definedName>
    <definedName name="VENTANAS">[100]Analisis!$F$333</definedName>
    <definedName name="Ventanas.abizagradas">#REF!</definedName>
    <definedName name="Ventanas.Corredizas">#REF!</definedName>
    <definedName name="Ventanas.salomonicas">#REF!</definedName>
    <definedName name="ventc">'[50]Pres. '!#REF!</definedName>
    <definedName name="venthuec2">[23]Volumenes!#REF!</definedName>
    <definedName name="vents">#REF!</definedName>
    <definedName name="veproy2">[87]Volumenes!$F$2356</definedName>
    <definedName name="veproyec3">[87]Volumenes!$F$2682</definedName>
    <definedName name="VEPROYETA">[87]Mat!$D$155</definedName>
    <definedName name="VER">'[91]Part. No Ejecutables'!#REF!</definedName>
    <definedName name="VERGRAGRI">#REF!</definedName>
    <definedName name="VERGRAGRIPVC">#REF!</definedName>
    <definedName name="VERGRAGRISCONTRA">#REF!</definedName>
    <definedName name="Verja">#REF!</definedName>
    <definedName name="VERTEDERO">[65]Analisis!$F$744</definedName>
    <definedName name="Vesc.1erN.Mod.II">#REF!</definedName>
    <definedName name="VIAMARRE">#REF!</definedName>
    <definedName name="Vias">#REF!</definedName>
    <definedName name="VIBRADO">#REF!</definedName>
    <definedName name="Vibrador">#REF!</definedName>
    <definedName name="Vibrazo">#REF!</definedName>
    <definedName name="Vibrazo.Blanc.30x30">#REF!</definedName>
    <definedName name="Vibroquín_Color_40_x40">[21]Insumos!#REF!</definedName>
    <definedName name="Vibroquín_Gris_40_x40">[21]Insumos!#REF!</definedName>
    <definedName name="vica3">[23]Volumenes!#REF!</definedName>
    <definedName name="victo">#REF!</definedName>
    <definedName name="VidrioFijo.vent.proyectada">#REF!</definedName>
    <definedName name="vig">#REF!</definedName>
    <definedName name="Vig.Amarre.Cierre.Cocina">#REF!</definedName>
    <definedName name="Viga">[89]Análisis!#REF!</definedName>
    <definedName name="viga.20x30">#REF!</definedName>
    <definedName name="viga.20x40">#REF!</definedName>
    <definedName name="viga.30x40">[129]Análisis!$D$624</definedName>
    <definedName name="viga.30x60">#REF!</definedName>
    <definedName name="viga.30x60.np10.45">#REF!</definedName>
    <definedName name="viga.30x80">#REF!</definedName>
    <definedName name="viga.amarre.15x.15">#REF!</definedName>
    <definedName name="Viga.Amarre.15x20BNP">#REF!</definedName>
    <definedName name="Viga.amarre.1erN">#REF!</definedName>
    <definedName name="Viga.Amarre.1erN.Villas">#REF!</definedName>
    <definedName name="Viga.Amarre.20x.20">[128]Análisis!$D$525</definedName>
    <definedName name="Viga.Amarre.20x30">#REF!</definedName>
    <definedName name="Viga.amarre.2do.N">[129]Análisis!$D$653</definedName>
    <definedName name="Viga.Amarre.Comedor">#REF!</definedName>
    <definedName name="Viga.Amarre.Dintel">[89]Análisis!#REF!</definedName>
    <definedName name="Viga.Amarre.lavanderia">#REF!</definedName>
    <definedName name="Viga.amarre.N.Techo.Area.Noble">#REF!</definedName>
    <definedName name="Viga.amarre.nivel.piso">#REF!</definedName>
    <definedName name="Viga.Amarre.Piso.20x20">[85]Análisis!$D$138</definedName>
    <definedName name="Viga.Amarre.Piso.Casino">[89]Análisis!#REF!</definedName>
    <definedName name="Viga.Amarre.Piso.Cocina">#REF!</definedName>
    <definedName name="Viga.Amarre.Piso.lavandería">#REF!</definedName>
    <definedName name="viga.amarre.plastbau">#REF!</definedName>
    <definedName name="viga.amarre.plastbau.15x23">#REF!</definedName>
    <definedName name="Viga.Amarre.Techo.Administracion">#REF!</definedName>
    <definedName name="Viga.Amarre20x28">[89]Análisis!#REF!</definedName>
    <definedName name="Viga.Amarre2doN">#REF!</definedName>
    <definedName name="Viga.Antep.Discoteca">[89]Análisis!#REF!</definedName>
    <definedName name="Viga.Antep.Horm.Visto.Espectáculos">#REF!</definedName>
    <definedName name="Viga.Antepecho.H.Visto.Area.Noble">#REF!</definedName>
    <definedName name="Viga.antepecho.Horm.Visto.Comedor">#REF!</definedName>
    <definedName name="Viga.Cocina">#REF!</definedName>
    <definedName name="Viga.Convenc.Entrepiso.Villas">#REF!</definedName>
    <definedName name="Viga.Convenc.techo.Villas">#REF!</definedName>
    <definedName name="Viga.Edif.oficinas">#REF!</definedName>
    <definedName name="Viga.Horm.20x6o.Espectáculos">#REF!</definedName>
    <definedName name="Viga.Horm.Administracion">#REF!</definedName>
    <definedName name="Viga.Horm.Arm.edif.Parqueo">#REF!</definedName>
    <definedName name="Viga.Horm.conv.Entrep.Villas">#REF!</definedName>
    <definedName name="Viga.horm.Conv.Techo.Villas">#REF!</definedName>
    <definedName name="Viga.Horm.visto.administracion">#REF!</definedName>
    <definedName name="Viga.horm.visto.Area.Noble">#REF!</definedName>
    <definedName name="Viga.Horm.Visto.Discoteca">[89]Análisis!#REF!</definedName>
    <definedName name="Viga.Horm.Visto.Espectaculo">#REF!</definedName>
    <definedName name="Viga.Horm.Visto.Variable.Comedor">#REF!</definedName>
    <definedName name="Viga.Jard.Horm.Visto.80x100.Area.Noble">#REF!</definedName>
    <definedName name="Viga.Jardi.2Nivel.Comedor">#REF!</definedName>
    <definedName name="Viga.Jardi.3erNivel.Comedor">#REF!</definedName>
    <definedName name="Viga.Jardinera.1.Comedor">#REF!</definedName>
    <definedName name="Viga.Jardinera.80x70Lobby">#REF!</definedName>
    <definedName name="Viga.lavanderia">#REF!</definedName>
    <definedName name="Viga.Nivel.inferior">#REF!</definedName>
    <definedName name="viga.riostra.20x60">#REF!</definedName>
    <definedName name="viga.sobretecho.cuchilla">#REF!</definedName>
    <definedName name="Viga.T.Horm.Visto.Area.Noble">#REF!</definedName>
    <definedName name="viga.torre">#REF!</definedName>
    <definedName name="Viga.V.2">#REF!</definedName>
    <definedName name="Viga.V.A">#REF!</definedName>
    <definedName name="Viga.V1">[85]Análisis!$D$200</definedName>
    <definedName name="Viga.V1.1erN.mod.I">#REF!</definedName>
    <definedName name="Viga.V1.1erN.mod.II">#REF!</definedName>
    <definedName name="Viga.V1.2doN.Mod.I">#REF!</definedName>
    <definedName name="Viga.V1.2doN.Mod.II">#REF!</definedName>
    <definedName name="Viga.V1.3erN.mod.I">#REF!</definedName>
    <definedName name="Viga.V1.3erN.Mod.II">#REF!</definedName>
    <definedName name="Viga.V1.4toN.Mod.I">#REF!</definedName>
    <definedName name="Viga.V1.4toN.Mod.II">#REF!</definedName>
    <definedName name="Viga.V1.esc.2doN">#REF!</definedName>
    <definedName name="Viga.V1.esc.3erN">#REF!</definedName>
    <definedName name="Viga.V1.escalera">#REF!</definedName>
    <definedName name="Viga.V1e.Villas">#REF!</definedName>
    <definedName name="Viga.V1T.Villas">#REF!</definedName>
    <definedName name="Viga.V2.1erN.mod.I">#REF!</definedName>
    <definedName name="Viga.V2.2doN.Mod.I">#REF!</definedName>
    <definedName name="Viga.V2.3erN.Mod.I">#REF!</definedName>
    <definedName name="Viga.V2.esc.1erN">#REF!</definedName>
    <definedName name="Viga.V2.esc.2doN">#REF!</definedName>
    <definedName name="Viga.V2.esc.3erN">#REF!</definedName>
    <definedName name="Viga.V2T.Villas">#REF!</definedName>
    <definedName name="Viga.V3.1erN.Mod.I">#REF!</definedName>
    <definedName name="Viga.V3.2doN.Mod.I">#REF!</definedName>
    <definedName name="Viga.V3.3erN.Mod.I">#REF!</definedName>
    <definedName name="Viga.V3.4toN.Mod.I">#REF!</definedName>
    <definedName name="Viga.V3T.Villas">#REF!</definedName>
    <definedName name="Viga.V4.1erN.Mod.I">#REF!</definedName>
    <definedName name="Viga.V4.2doN.Mod.I">#REF!</definedName>
    <definedName name="Viga.V4.3erN.Mod.I">#REF!</definedName>
    <definedName name="Viga.V4.4toN.Mod.I">#REF!</definedName>
    <definedName name="Viga.V4E.Villas">#REF!</definedName>
    <definedName name="Viga.V4T.Villas">#REF!</definedName>
    <definedName name="Viga.V5.1erN.mod.I">#REF!</definedName>
    <definedName name="Viga.V5.2doN.Mod.I">#REF!</definedName>
    <definedName name="Viga.V5.3erN.Mod.I">#REF!</definedName>
    <definedName name="Viga.V5.4toN.Mod.I">#REF!</definedName>
    <definedName name="Viga.V5E.Villas">#REF!</definedName>
    <definedName name="Viga.V6.1erN.Mod.I">#REF!</definedName>
    <definedName name="Viga.V6.2doN.Mod.I">#REF!</definedName>
    <definedName name="Viga.V6.3erN.mod.I">#REF!</definedName>
    <definedName name="Viga.V6.4toN.Mod.I">#REF!</definedName>
    <definedName name="Viga.V7.1erN.Mod.I">#REF!</definedName>
    <definedName name="Viga.V7.2doN.Mod.I">#REF!</definedName>
    <definedName name="Viga.V7.3erN.Mod.I">#REF!</definedName>
    <definedName name="Viga.V7.4toN.Mod.I">#REF!</definedName>
    <definedName name="Viga.VA.1erN.Mod.II">#REF!</definedName>
    <definedName name="Viga.Vac">#REF!</definedName>
    <definedName name="Viga.Vac2">#REF!</definedName>
    <definedName name="Viga.Vam">#REF!</definedName>
    <definedName name="Viga.Vesc.2doN.Mod.II">#REF!</definedName>
    <definedName name="Viga.Vesc.3erN.Mod.II">#REF!</definedName>
    <definedName name="Viga.Vesc.4toN.Mod.II">#REF!</definedName>
    <definedName name="Viga.VT1">#REF!</definedName>
    <definedName name="VIGA_15x20">[70]Análisis!$H$1499</definedName>
    <definedName name="VIGA_AMARRE_0.15X0.20">[100]Analisis!$F$591</definedName>
    <definedName name="VIGA20X54">#REF!</definedName>
    <definedName name="viga25x40.palapa">[213]Análisis!#REF!</definedName>
    <definedName name="vigaa1">[95]Analisis!$E$566</definedName>
    <definedName name="VIGAAMARRE15X20">[64]Analisis!$F$1680</definedName>
    <definedName name="VIGAAMARRE20X20">[64]Analisis!$F$1690</definedName>
    <definedName name="vigaplana">#REF!</definedName>
    <definedName name="VIGARD">'[95]Osiades Est.'!$E$367</definedName>
    <definedName name="VIGARDESCZ2">'[95]Osiades Est.'!$E$387</definedName>
    <definedName name="VIGARI">'[95]Osiades Est.'!$E$309</definedName>
    <definedName name="VIGASHP">#REF!</definedName>
    <definedName name="VIGASHP_2">"$#REF!.$B$109"</definedName>
    <definedName name="VIGASHP_3">"$#REF!.$B$109"</definedName>
    <definedName name="VigaV1.3.4.6.Presidenciales">[85]Análisis!$D$209</definedName>
    <definedName name="VigaV2.4toN.Mod.I">#REF!</definedName>
    <definedName name="VigaV2.5.7.Presidenciales">[85]Análisis!$D$218</definedName>
    <definedName name="VigaV2E.Villas">#REF!</definedName>
    <definedName name="VigaV2T">#REF!</definedName>
    <definedName name="VigaV3E.Villas">#REF!</definedName>
    <definedName name="VigaVT2">#REF!</definedName>
    <definedName name="VigaVT3">#REF!</definedName>
    <definedName name="VigaVT4">#REF!</definedName>
    <definedName name="VigaVT5">#REF!</definedName>
    <definedName name="VIGENTR">'[23]Anal. horm.'!#REF!</definedName>
    <definedName name="VIGENTREP">'[23]Anal. horm.'!#REF!</definedName>
    <definedName name="VIGRACC">'[95]Osiades Est.'!$E$407</definedName>
    <definedName name="VIGUETA">#REF!</definedName>
    <definedName name="VIGV1Z">'[95]Osiades Est.'!$E$347</definedName>
    <definedName name="VIGV2X">'[95]Osiades Est.'!$E$328</definedName>
    <definedName name="Villa.1.Zapata.Muros">#REF!</definedName>
    <definedName name="VILLA.BPB.PLASTBAU.RD">#REF!</definedName>
    <definedName name="VILLA.BPB.PLASTBAU.US">#REF!</definedName>
    <definedName name="Villa1.Zap.Columna">#REF!</definedName>
    <definedName name="VIOLINADO">#REF!</definedName>
    <definedName name="VIOLINAR1CARA">#REF!</definedName>
    <definedName name="vipo1">[23]Volumenes!#REF!</definedName>
    <definedName name="vipo2">[23]Volumenes!#REF!</definedName>
    <definedName name="vipo3">[23]Volumenes!#REF!</definedName>
    <definedName name="vipoba1">[23]Volumenes!#REF!</definedName>
    <definedName name="vipoba2">[23]Volumenes!#REF!</definedName>
    <definedName name="vipoba3">[23]Volumenes!#REF!</definedName>
    <definedName name="vipoca3">[23]Volumenes!#REF!</definedName>
    <definedName name="VISTO1">#REF!</definedName>
    <definedName name="VISTOC">#REF!</definedName>
    <definedName name="VISTOV">#REF!</definedName>
    <definedName name="VLP">[18]Precio!$F$41</definedName>
    <definedName name="VOALIGERA">[23]Volumenes!#REF!</definedName>
    <definedName name="voco2.0">[23]Volumenes!#REF!</definedName>
    <definedName name="voco2.1">[23]Volumenes!#REF!</definedName>
    <definedName name="voco2.2">[23]Volumenes!#REF!</definedName>
    <definedName name="voco2.3">[23]Volumenes!#REF!</definedName>
    <definedName name="voco2.4">[23]Volumenes!#REF!</definedName>
    <definedName name="voco2.5">[23]Volumenes!#REF!</definedName>
    <definedName name="voco2.6">[23]Volumenes!#REF!</definedName>
    <definedName name="voco2.7">[23]Volumenes!#REF!</definedName>
    <definedName name="voco2.8">[23]Volumenes!#REF!</definedName>
    <definedName name="voco2.9">[23]Volumenes!#REF!</definedName>
    <definedName name="voco3.0">[23]Volumenes!#REF!</definedName>
    <definedName name="voco3.1">[23]Volumenes!#REF!</definedName>
    <definedName name="voco3.2">[23]Volumenes!#REF!</definedName>
    <definedName name="voco3.3">[23]Volumenes!#REF!</definedName>
    <definedName name="voco3.4">[23]Volumenes!#REF!</definedName>
    <definedName name="voco3.5">[23]Volumenes!#REF!</definedName>
    <definedName name="voco3.6">[23]Volumenes!#REF!</definedName>
    <definedName name="voco3.7">[23]Volumenes!#REF!</definedName>
    <definedName name="voco3.8">[23]Volumenes!#REF!</definedName>
    <definedName name="voco3.9">[23]Volumenes!#REF!</definedName>
    <definedName name="VOCOL1">[23]Volumenes!#REF!</definedName>
    <definedName name="VOEXBLO1">[23]Volumenes!#REF!</definedName>
    <definedName name="VOEXCASC">[23]Volumenes!#REF!</definedName>
    <definedName name="VOEXCBA">[23]Volumenes!#REF!</definedName>
    <definedName name="VOEXCBLO8">[23]Volumenes!#REF!</definedName>
    <definedName name="VOEXCCOL">[23]Volumenes!#REF!</definedName>
    <definedName name="VOEXCMUHA">[23]Volumenes!#REF!</definedName>
    <definedName name="VOEXCO">[23]Volumenes!#REF!</definedName>
    <definedName name="VOEXESC">[23]Volumenes!#REF!</definedName>
    <definedName name="VOHAESC">[23]Volumenes!#REF!</definedName>
    <definedName name="VOHOTOVI">[23]Volumenes!#REF!</definedName>
    <definedName name="vol1.3">[23]Volumenes!#REF!</definedName>
    <definedName name="VOLABACO">[23]Volumenes!#REF!</definedName>
    <definedName name="volc2">[23]Volumenes!#REF!</definedName>
    <definedName name="volexc10">[23]Volumenes!#REF!</definedName>
    <definedName name="volexc11">[23]Volumenes!#REF!</definedName>
    <definedName name="volexcha">[23]Volumenes!#REF!</definedName>
    <definedName name="volHA">[23]Volumenes!#REF!</definedName>
    <definedName name="volhaba">[23]Volumenes!#REF!</definedName>
    <definedName name="volhablo8">[23]Volumenes!#REF!</definedName>
    <definedName name="VOLOZMAC">[23]Volumenes!#REF!</definedName>
    <definedName name="volrell">[23]Volumenes!#REF!</definedName>
    <definedName name="volteobote">'[68]Listado Equipos a utilizar'!#REF!</definedName>
    <definedName name="volteobotela">'[68]Listado Equipos a utilizar'!#REF!</definedName>
    <definedName name="volteobotelargo">'[68]Listado Equipos a utilizar'!#REF!</definedName>
    <definedName name="VOLVIGA">[23]Volumenes!#REF!</definedName>
    <definedName name="volzaasc">[23]Volumenes!#REF!</definedName>
    <definedName name="volzaesc">[23]Volumenes!#REF!</definedName>
    <definedName name="VOPORT">[23]Volumenes!#REF!</definedName>
    <definedName name="VORET.">[23]Volumenes!#REF!</definedName>
    <definedName name="VOTOFO">[23]Volumenes!#REF!</definedName>
    <definedName name="VOZA5">[23]Volumenes!#REF!</definedName>
    <definedName name="VOZA6">[23]Volumenes!#REF!</definedName>
    <definedName name="VOZA7">[23]Volumenes!#REF!</definedName>
    <definedName name="VOZA8">[23]Volumenes!#REF!</definedName>
    <definedName name="VOZA9">[23]Volumenes!#REF!</definedName>
    <definedName name="vozaasce">[23]Volumenes!#REF!</definedName>
    <definedName name="vozac1">[23]Volumenes!#REF!</definedName>
    <definedName name="vozac2">[23]Volumenes!#REF!</definedName>
    <definedName name="vozac3">[23]Volumenes!#REF!</definedName>
    <definedName name="vozac4">[23]Volumenes!#REF!</definedName>
    <definedName name="vozamu">[23]Volumenes!#REF!</definedName>
    <definedName name="VOZARED">[23]Volumenes!#REF!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.Inclinado.4toN.Mod.II">#REF!</definedName>
    <definedName name="VUELO10">#REF!</definedName>
    <definedName name="vv">[25]Volumenes!$J$137</definedName>
    <definedName name="VVASNP">[35]Precio!$F$37</definedName>
    <definedName name="VVC">[18]Precio!$F$39</definedName>
    <definedName name="vvv">'[25]Anal. horm.'!$F$229</definedName>
    <definedName name="VXCSD">#REF!</definedName>
    <definedName name="vzxcvsdfsf" hidden="1">'[48]ANALISIS STO DGO'!#REF!</definedName>
    <definedName name="W10X12">[56]analisis!$G$1534</definedName>
    <definedName name="W14X22">[56]analisis!$G$1637</definedName>
    <definedName name="W16X26">[56]analisis!$G$1814</definedName>
    <definedName name="W18X40">[56]analisis!$G$1872</definedName>
    <definedName name="W27X84">[56]analisis!$G$1977</definedName>
    <definedName name="w6x9">[56]analisis!$G$1453</definedName>
    <definedName name="wallflex">'[174]PRESUPUESTO DE TERMINACION'!$G$125</definedName>
    <definedName name="WARE" hidden="1">'[82]ANALISIS STO DGO'!#REF!</definedName>
    <definedName name="ware." hidden="1">'[82]ANALISIS STO DGO'!#REF!</definedName>
    <definedName name="ware.1" hidden="1">'[82]ANALISIS STO DGO'!#REF!</definedName>
    <definedName name="WAREHOUSE" hidden="1">'[82]ANALISIS STO DGO'!#REF!</definedName>
    <definedName name="was">#REF!</definedName>
    <definedName name="wconc">#REF!</definedName>
    <definedName name="wert0" hidden="1">#REF!</definedName>
    <definedName name="wilson" hidden="1">'[48]ANALISIS STO DGO'!#REF!</definedName>
    <definedName name="Wimaldy" hidden="1">'[82]ANALISIS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costos." hidden="1">{#N/A,#N/A,FALSE,"CDSANFER"}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x">#REF!</definedName>
    <definedName name="xc">'[50]Pres. '!#REF!</definedName>
    <definedName name="xoiot" hidden="1">'[48]ANALISIS STO DGO'!#REF!</definedName>
    <definedName name="ya">'[50]Pres. '!$E$17</definedName>
    <definedName name="yee_pvc_3">[97]PRECIOS!$E$72</definedName>
    <definedName name="yee_pvc_4">[97]PRECIOS!$E$71</definedName>
    <definedName name="YEE_PVC_DREN_2">#REF!</definedName>
    <definedName name="YEE_PVC_DREN_3">#REF!</definedName>
    <definedName name="YEE_PVC_DREN_4">#REF!</definedName>
    <definedName name="YEE_PVC_DREN_4x2">#REF!</definedName>
    <definedName name="YEEDE4">[65]Materiales!$F$300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[45]A!#REF!</definedName>
    <definedName name="Yonu" hidden="1">'[48]ANALISIS STO DGO'!#REF!</definedName>
    <definedName name="YOSOY" hidden="1">'[48]ANALISIS STO DGO'!#REF!</definedName>
    <definedName name="yreyrt" hidden="1">'[48]ANALISIS STO DGO'!#REF!</definedName>
    <definedName name="z">#REF!</definedName>
    <definedName name="zab">#REF!</definedName>
    <definedName name="zabal">[23]Volumenes!#REF!</definedName>
    <definedName name="ZABALETA">'[87]anal term'!$F$1808</definedName>
    <definedName name="Zabaleta.Villas">#REF!</definedName>
    <definedName name="ZABALETADETECHO">[65]Analisis!$F$1577</definedName>
    <definedName name="ZABALETAPISO">#REF!</definedName>
    <definedName name="zabaletas">#REF!</definedName>
    <definedName name="zabaletas.jardineras">#REF!</definedName>
    <definedName name="ZABALETATECHO">#REF!</definedName>
    <definedName name="ZAC0">'[23]Anal. horm.'!#REF!</definedName>
    <definedName name="ZAC1">'[23]Anal. horm.'!#REF!</definedName>
    <definedName name="ZAC2">'[23]Anal. horm.'!#REF!</definedName>
    <definedName name="ZAC3">'[23]Anal. horm.'!#REF!</definedName>
    <definedName name="ZAC4">'[23]Anal. horm.'!#REF!</definedName>
    <definedName name="ZAC5">'[23]Anal. horm.'!#REF!</definedName>
    <definedName name="ZAC6">'[23]Anal. horm.'!#REF!</definedName>
    <definedName name="zac7">'[23]Anal. horm.'!#REF!</definedName>
    <definedName name="zac8">'[23]Anal. horm.'!#REF!</definedName>
    <definedName name="zac9">'[23]Anal. horm.'!#REF!</definedName>
    <definedName name="ZACO1.2X1.2X0.6">'[23]Anal. horm.'!#REF!</definedName>
    <definedName name="ZACO1.2X1.2X04">'[23]Anal. horm.'!#REF!</definedName>
    <definedName name="ZACO10">'[23]Anal. horm.'!#REF!</definedName>
    <definedName name="ZACO11">'[23]Anal. horm.'!#REF!</definedName>
    <definedName name="ZACO2.6X1.6X.4">'[23]Anal. horm.'!#REF!</definedName>
    <definedName name="ZACOL2.15X2.8X.7">'[23]Anal. horm.'!#REF!</definedName>
    <definedName name="Zap.Col.Administración">#REF!</definedName>
    <definedName name="Zap.Col.Discot.">[89]Análisis!#REF!</definedName>
    <definedName name="Zap.col.Z1.mod.I">#REF!</definedName>
    <definedName name="Zap.Col.Zc">#REF!</definedName>
    <definedName name="Zap.Columna">[89]Análisis!#REF!</definedName>
    <definedName name="Zap.Columna.Area.Noble">#REF!</definedName>
    <definedName name="Zap.columna.Casino">[89]Análisis!#REF!</definedName>
    <definedName name="Zap.Columna.Comedor">#REF!</definedName>
    <definedName name="Zap.Columna.Lavandería">#REF!</definedName>
    <definedName name="Zap.Columnas">#REF!</definedName>
    <definedName name="zap.Comb.ModuloII">#REF!</definedName>
    <definedName name="Zap.Edif.Oficinas">#REF!</definedName>
    <definedName name="Zap.Edif.Parqueo">[85]Análisis!$D$105</definedName>
    <definedName name="Zap.Escalera">#REF!</definedName>
    <definedName name="zap.M.ha.40cm.esp">[130]Análisis!$D$192</definedName>
    <definedName name="Zap.mur.H.A.">[129]Análisis!$D$163</definedName>
    <definedName name="Zap.muro.10.30x20.General">[89]Análisis!#REF!</definedName>
    <definedName name="Zap.Muro.15cm">#REF!</definedName>
    <definedName name="Zap.Muro.15cms">#REF!</definedName>
    <definedName name="Zap.Muro.20cm">#REF!</definedName>
    <definedName name="Zap.Muro.45x25.General">[89]Análisis!#REF!</definedName>
    <definedName name="Zap.muro.55x25.General">[89]Análisis!#REF!</definedName>
    <definedName name="Zap.Muro.Area.Noble">#REF!</definedName>
    <definedName name="Zap.Muro.Ariostamiento.Comedor">#REF!</definedName>
    <definedName name="Zap.Muro.Cocina">#REF!</definedName>
    <definedName name="Zap.muro.contencion">#REF!</definedName>
    <definedName name="Zap.Muro.Espectaculo">#REF!</definedName>
    <definedName name="Zap.Muro.Lavanderia">#REF!</definedName>
    <definedName name="Zap.Muro.Villa.1">#REF!</definedName>
    <definedName name="Zap.muro20General">[89]Análisis!#REF!</definedName>
    <definedName name="zap.muro6">#REF!</definedName>
    <definedName name="Zap.Muros.Cacino">[89]Análisis!#REF!</definedName>
    <definedName name="Zap.Z1">#REF!</definedName>
    <definedName name="zap.Z1.mod.II">#REF!</definedName>
    <definedName name="Zap.Z1.Villa1">#REF!</definedName>
    <definedName name="Zap.Z2">#REF!</definedName>
    <definedName name="Zap.Z2.mod.I">#REF!</definedName>
    <definedName name="zap.Z2.moduloII">#REF!</definedName>
    <definedName name="Zap.Z2.Villas1">#REF!</definedName>
    <definedName name="Zap.Z3">#REF!</definedName>
    <definedName name="Zap.Z3.Mod.I">#REF!</definedName>
    <definedName name="Zap.Z3.Villas1">#REF!</definedName>
    <definedName name="Zap.Z4.mod.I">#REF!</definedName>
    <definedName name="Zap.Z4.Villas.1">#REF!</definedName>
    <definedName name="Zap.ZMB">#REF!</definedName>
    <definedName name="ZAP_M6">[70]Análisis!$H$739</definedName>
    <definedName name="zap6">#REF!</definedName>
    <definedName name="zap8">'[95]Osiades Est.'!$E$133</definedName>
    <definedName name="zapata">'[21]caseta de planta'!$C$1:$C$65536</definedName>
    <definedName name="Zapata.Col.Espectaculos">#REF!</definedName>
    <definedName name="Zapata.Columna.Cocina">#REF!</definedName>
    <definedName name="zapata.lobby">#REF!</definedName>
    <definedName name="Zapata.Villas.1">#REF!</definedName>
    <definedName name="Zapata.Z1s.Z2s">[85]Análisis!$D$120</definedName>
    <definedName name="ZAPATA30X20135">[64]Analisis!$F$1507</definedName>
    <definedName name="ZAPATA30X20180">[64]Analisis!$F$1535</definedName>
    <definedName name="ZAPATA45X20135">[64]Analisis!$F$1514</definedName>
    <definedName name="ZAPATA45X20180">[64]Analisis!$F$1540</definedName>
    <definedName name="ZAPATA45X25135">[64]Analisis!$F$1521</definedName>
    <definedName name="ZAPATA45X25180">[65]Analisis!$F$1317</definedName>
    <definedName name="ZAPATA45X25180DE5">[64]Analisis!$F$1566</definedName>
    <definedName name="ZAPATA45X25180DE7">[64]Analisis!$F$1573</definedName>
    <definedName name="ZAPATADE60X25180">[65]Analisis!$F$1343</definedName>
    <definedName name="ZAPATADE60X25180DE5">[175]Analisis!#REF!</definedName>
    <definedName name="zapatasdeescaleras">#REF!</definedName>
    <definedName name="ZAPBLO6">'[23]Anal. horm.'!#REF!</definedName>
    <definedName name="zapc">#REF!</definedName>
    <definedName name="zapc1">'[95]Osiades Est.'!$E$11</definedName>
    <definedName name="zapc2">'[95]Osiades Est.'!$E$36</definedName>
    <definedName name="ZAPC3">'[23]Anal. horm.'!#REF!</definedName>
    <definedName name="zapc4">'[95]Osiades Est.'!$E$73</definedName>
    <definedName name="zapcob">'[95]Osiades Est.'!$E$116</definedName>
    <definedName name="ZAPCOL3.8">'[23]Anal. horm.'!#REF!</definedName>
    <definedName name="ZAPES">'[95]Osiades Est.'!$E$149</definedName>
    <definedName name="zapl1">'[95]Osiades Est.'!$E$94</definedName>
    <definedName name="zapm">'[50]Pres. 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">[95]Analisis!$E$1218</definedName>
    <definedName name="Zoc.baldosin">[96]Insumos!$E$91</definedName>
    <definedName name="Zoc.Marmol.Mezc.Antillana">[89]Análisis!#REF!</definedName>
    <definedName name="Zoc.vibrazo.Blanco">#REF!</definedName>
    <definedName name="zocabaño">[23]Volumenes!#REF!</definedName>
    <definedName name="Zocacera">#REF!</definedName>
    <definedName name="zocalo">'[214]Pres. no'!#REF!</definedName>
    <definedName name="Zocalo.Baldosin">[89]Análisis!#REF!</definedName>
    <definedName name="Zocalo.bozel.marmol">#REF!</definedName>
    <definedName name="Zocalo.cemento7x25cm">#REF!</definedName>
    <definedName name="Zocalo.Ceram.Mezc.Antillana">[89]Análisis!#REF!</definedName>
    <definedName name="zocalo.ceramica">#REF!</definedName>
    <definedName name="Zócalo.Ceramica">[215]Insumos!$E$80</definedName>
    <definedName name="Zócalo.Cerámica">#REF!</definedName>
    <definedName name="zocalo.ceramica.antideslizante">#REF!</definedName>
    <definedName name="Zocalo.de.ceramica.A">[85]Análisis!$D$532</definedName>
    <definedName name="Zocalo.de.ceramica.B">[85]Análisis!$D$551</definedName>
    <definedName name="Zocalo.de.ceramica.C">[85]Análisis!$D$570</definedName>
    <definedName name="zocalo.de.mosaico">[129]Análisis!$D$1266</definedName>
    <definedName name="Zócalo.Granimármol">#REF!</definedName>
    <definedName name="Zócalo.Granimarmol.MA">#REF!</definedName>
    <definedName name="Zocalo.granito.fondo.blanco">#REF!</definedName>
    <definedName name="Zocalo.Granito.Fondo.blanco.MA">#REF!</definedName>
    <definedName name="Zócalo.Gres">#REF!</definedName>
    <definedName name="Zócalo.loseta.cemento">#REF!</definedName>
    <definedName name="Zocalo.Marmol.A">#REF!</definedName>
    <definedName name="Zocalo.Marmol.A.ANA">#REF!</definedName>
    <definedName name="Zocalo.Marmol.Tipo.B">#REF!</definedName>
    <definedName name="zocalo.porcelanato.40x40">[85]Análisis!$D$501</definedName>
    <definedName name="Zocalo.Vibrazo.Bco">#REF!</definedName>
    <definedName name="ZOCALO_8x34">#REF!</definedName>
    <definedName name="Zócalo_de_Cerámica_Criolla_de_33___1era">[72]Insumos!$B$42:$D$42</definedName>
    <definedName name="zocalobotichinorojo">#REF!</definedName>
    <definedName name="ZOCALOGRAN30X7">[65]Analisis!$F$1531</definedName>
    <definedName name="ZOCALOPORCELANATO">[65]Analisis!$F$1539</definedName>
    <definedName name="Zocavibra">#REF!</definedName>
    <definedName name="zocesca2">[23]Volumenes!#REF!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CPorcelanato">#REF!</definedName>
    <definedName name="ZOGRAESC">[87]UASD!$F$3522</definedName>
    <definedName name="zpor">'[50]Pres. '!#REF!</definedName>
  </definedNames>
  <calcPr calcId="144525"/>
</workbook>
</file>

<file path=xl/calcChain.xml><?xml version="1.0" encoding="utf-8"?>
<calcChain xmlns="http://schemas.openxmlformats.org/spreadsheetml/2006/main">
  <c r="G25" i="2" l="1"/>
  <c r="B25" i="2" l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G132" i="2"/>
  <c r="G131" i="2"/>
  <c r="G130" i="2"/>
  <c r="G129" i="2"/>
  <c r="G128" i="2"/>
  <c r="G127" i="2"/>
  <c r="G126" i="2"/>
  <c r="G123" i="2"/>
  <c r="H124" i="2" s="1"/>
  <c r="B123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5" i="2"/>
  <c r="G104" i="2"/>
  <c r="G101" i="2"/>
  <c r="G106" i="2"/>
  <c r="G99" i="2"/>
  <c r="B99" i="2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B80" i="2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G77" i="2"/>
  <c r="G76" i="2"/>
  <c r="G75" i="2"/>
  <c r="G74" i="2"/>
  <c r="G73" i="2"/>
  <c r="G72" i="2"/>
  <c r="G71" i="2"/>
  <c r="G70" i="2"/>
  <c r="G67" i="2"/>
  <c r="G66" i="2"/>
  <c r="B66" i="2"/>
  <c r="B67" i="2" s="1"/>
  <c r="G63" i="2"/>
  <c r="B63" i="2"/>
  <c r="G62" i="2"/>
  <c r="G61" i="2"/>
  <c r="B61" i="2"/>
  <c r="G58" i="2"/>
  <c r="G57" i="2"/>
  <c r="G56" i="2"/>
  <c r="B56" i="2"/>
  <c r="B57" i="2" s="1"/>
  <c r="B58" i="2" s="1"/>
  <c r="G53" i="2"/>
  <c r="H54" i="2" s="1"/>
  <c r="B53" i="2"/>
  <c r="G50" i="2"/>
  <c r="G49" i="2"/>
  <c r="G48" i="2"/>
  <c r="G47" i="2"/>
  <c r="B47" i="2"/>
  <c r="B48" i="2" s="1"/>
  <c r="B49" i="2" s="1"/>
  <c r="B50" i="2" s="1"/>
  <c r="G44" i="2"/>
  <c r="B44" i="2"/>
  <c r="G43" i="2"/>
  <c r="G42" i="2"/>
  <c r="B42" i="2"/>
  <c r="G39" i="2"/>
  <c r="G38" i="2"/>
  <c r="G37" i="2"/>
  <c r="G36" i="2"/>
  <c r="G34" i="2"/>
  <c r="G33" i="2"/>
  <c r="G32" i="2"/>
  <c r="G31" i="2"/>
  <c r="G30" i="2"/>
  <c r="G29" i="2"/>
  <c r="G28" i="2"/>
  <c r="G27" i="2"/>
  <c r="G26" i="2"/>
  <c r="G22" i="2"/>
  <c r="H23" i="2" s="1"/>
  <c r="B22" i="2"/>
  <c r="G19" i="2"/>
  <c r="G18" i="2"/>
  <c r="G17" i="2"/>
  <c r="G16" i="2"/>
  <c r="B16" i="2"/>
  <c r="B17" i="2" s="1"/>
  <c r="B18" i="2" s="1"/>
  <c r="B19" i="2" s="1"/>
  <c r="G13" i="2"/>
  <c r="G12" i="2"/>
  <c r="G11" i="2"/>
  <c r="G10" i="2"/>
  <c r="B10" i="2"/>
  <c r="B11" i="2" s="1"/>
  <c r="B12" i="2" s="1"/>
  <c r="B13" i="2" s="1"/>
  <c r="H40" i="2" l="1"/>
  <c r="H45" i="2"/>
  <c r="H133" i="2"/>
  <c r="G35" i="2"/>
  <c r="H78" i="2"/>
  <c r="H14" i="2"/>
  <c r="G102" i="2"/>
  <c r="H68" i="2"/>
  <c r="H59" i="2"/>
  <c r="H20" i="2"/>
  <c r="G103" i="2"/>
  <c r="G107" i="2"/>
  <c r="H51" i="2"/>
  <c r="H64" i="2"/>
  <c r="G96" i="2"/>
  <c r="H97" i="2" s="1"/>
  <c r="G100" i="2"/>
  <c r="H121" i="2" l="1"/>
  <c r="H135" i="2" s="1"/>
  <c r="G148" i="2" s="1"/>
  <c r="G143" i="2" l="1"/>
  <c r="G147" i="2"/>
  <c r="G142" i="2"/>
  <c r="G138" i="2"/>
  <c r="G153" i="2"/>
  <c r="G146" i="2"/>
  <c r="G141" i="2"/>
  <c r="G145" i="2"/>
  <c r="G140" i="2"/>
  <c r="G139" i="2" l="1"/>
  <c r="H149" i="2" s="1"/>
  <c r="H151" i="2" s="1"/>
  <c r="H155" i="2" s="1"/>
</calcChain>
</file>

<file path=xl/sharedStrings.xml><?xml version="1.0" encoding="utf-8"?>
<sst xmlns="http://schemas.openxmlformats.org/spreadsheetml/2006/main" count="265" uniqueCount="153">
  <si>
    <t xml:space="preserve">TOTAL GENERAL </t>
  </si>
  <si>
    <t>Publicidad</t>
  </si>
  <si>
    <t>Estudio y Diseño</t>
  </si>
  <si>
    <t xml:space="preserve"> </t>
  </si>
  <si>
    <t>Supervisión e Inspección de Obras</t>
  </si>
  <si>
    <t>Transporte</t>
  </si>
  <si>
    <t>Liquidación y Prestaciones Laborales</t>
  </si>
  <si>
    <t>Gastos Administrativos</t>
  </si>
  <si>
    <t xml:space="preserve">Seguros y Fianzas (Según Facturas) </t>
  </si>
  <si>
    <t>ITBIS de la Dirección Técnica</t>
  </si>
  <si>
    <t>Dirección Técnica</t>
  </si>
  <si>
    <t>GASTOS GENERALES</t>
  </si>
  <si>
    <t>SUB-TOTAL</t>
  </si>
  <si>
    <t>Limpieza Final</t>
  </si>
  <si>
    <t>Gabinete de pared</t>
  </si>
  <si>
    <t xml:space="preserve">Gabinete de piso </t>
  </si>
  <si>
    <t>Interconexión a INAPA</t>
  </si>
  <si>
    <t>Letrero en acrilico con letras de 10" de altura y Logo  (Previa presentación de Factura)</t>
  </si>
  <si>
    <t>MISCELÁNEOS:</t>
  </si>
  <si>
    <t>Protectores de ventanas y puertas con barra de 1/2 cuadrada</t>
  </si>
  <si>
    <t>TRABAJOS DE HERRERÍA:</t>
  </si>
  <si>
    <t>Mano de Obra Instalación Electrica</t>
  </si>
  <si>
    <t>Alimentador principal cable 2 # 6 , 1 cable # 8 , y 1 cable # 10 en pvc de 1</t>
  </si>
  <si>
    <t>Caja de Breaker de 12/24 Circuitos 1 Ø Incluye Breaker de 15 y 20 amp</t>
  </si>
  <si>
    <t>Materiales de instalacion incluye cables , bases etc.</t>
  </si>
  <si>
    <t>Baterias para inversor</t>
  </si>
  <si>
    <t>Inversor  3. 5 KV</t>
  </si>
  <si>
    <t>Miscelaneos (Tornillo, Broca, Curva PVC)</t>
  </si>
  <si>
    <t>Abrazadera EMT de 1 1/2 para Tubo de Registro</t>
  </si>
  <si>
    <t>Tubo PVC para Registro Electrico y de Datas 1 1/2</t>
  </si>
  <si>
    <t>Tubo PVC Ø 2" x 19' SDR-26 para Telefono</t>
  </si>
  <si>
    <t>Suministro de Abanico de Techo KDK 16"</t>
  </si>
  <si>
    <t>Suministro de Lampara Fluorescente 2T/32W con Balastro Electrico tipo supeficie</t>
  </si>
  <si>
    <t>Registro electrico 12 x 12 x 4</t>
  </si>
  <si>
    <t>Registro Telefonico Datas y Antena 12 x 12 x 4</t>
  </si>
  <si>
    <t>Salida para Control de Abanico</t>
  </si>
  <si>
    <t>Salida de Tomacorrientes doble 120 VAC</t>
  </si>
  <si>
    <t>Salida de Abanico en Techo, s/Abanico</t>
  </si>
  <si>
    <t>Salida para Telefonica en PVC 3/4" x 19' SDR-26</t>
  </si>
  <si>
    <t>Salida para Datas en PVC 3/4" x 19' SDR-26</t>
  </si>
  <si>
    <t>Salida de Interruptores triple</t>
  </si>
  <si>
    <t xml:space="preserve">Salida de Interruptores Sencillo </t>
  </si>
  <si>
    <t xml:space="preserve">Salida de Iluminacion en Techo </t>
  </si>
  <si>
    <t>INSTALACION ELECTRICA:</t>
  </si>
  <si>
    <t>Mano de obra de instalación de equipos y Aparatos Sanitarios</t>
  </si>
  <si>
    <t>Red de Desagüe Pluvial (Sistema Completo Según Planos)</t>
  </si>
  <si>
    <t>Red de Drenaje Sanitario (Sistema Completo Según Planos)</t>
  </si>
  <si>
    <t>Red de Agua Potable (Sistema Completo Según Planos)</t>
  </si>
  <si>
    <t>Desagües Pluviales de 3"</t>
  </si>
  <si>
    <t>Ventilación de 3"</t>
  </si>
  <si>
    <t xml:space="preserve">Espejos </t>
  </si>
  <si>
    <t>Meseta para Lavamanos Blanco de Empotrar en consultorio</t>
  </si>
  <si>
    <t>Dispensadoras de servilletas de mano</t>
  </si>
  <si>
    <t>Dispensadoras de jabón liquido</t>
  </si>
  <si>
    <t>Papeleras</t>
  </si>
  <si>
    <t>Registros</t>
  </si>
  <si>
    <t>Desagüe de Piso 2"</t>
  </si>
  <si>
    <t>Llave de Jardín</t>
  </si>
  <si>
    <t>Lavamano de empotrar en consultorio</t>
  </si>
  <si>
    <t>Lavamanos blanco</t>
  </si>
  <si>
    <t>Inodoros Royal Elongados Blanco Completos</t>
  </si>
  <si>
    <t>INSTALACIONES SANITARIAS:</t>
  </si>
  <si>
    <t>Puerta tipo III plegable  2.10 x 1.40</t>
  </si>
  <si>
    <t>Puerta tipo II semi solida madera 2.10 x 1.00</t>
  </si>
  <si>
    <t>Puerta tipo I aluminio con cristal templado 2.80 x1.80</t>
  </si>
  <si>
    <t>Puerta Principal de Acceso (Aluminio y cristal) 2.80 x1.80</t>
  </si>
  <si>
    <t>m2</t>
  </si>
  <si>
    <t>Ventana salomonicas 0.80x0.90</t>
  </si>
  <si>
    <t>Ventana salomonicas 0.90x3.70</t>
  </si>
  <si>
    <t>Ventana salomonicas 0.50x0.50</t>
  </si>
  <si>
    <t>Ventana salomonicas 090x1.80</t>
  </si>
  <si>
    <t>VENTANAS Y PUERTAS DE ALUMINIO Y VIDRIO:</t>
  </si>
  <si>
    <t>Económica en Techo</t>
  </si>
  <si>
    <t>Acrílica  Interiore y exterior (2 Manos)</t>
  </si>
  <si>
    <t>PINTURA:</t>
  </si>
  <si>
    <t>Impermeabilizante (Tipo Membrana Asfáltica 3MM con Terminación Pintura Aluminio) (Losa y Antepecho)</t>
  </si>
  <si>
    <t>Zabaletas</t>
  </si>
  <si>
    <t>Fino de Mezcla</t>
  </si>
  <si>
    <t>TERMINACIÓN DE TECHOS:</t>
  </si>
  <si>
    <t>Zócalos de Cerámica (0.07 x 0.33) mts</t>
  </si>
  <si>
    <t>Piso de porcelanato (0.50 x 0.50) mts</t>
  </si>
  <si>
    <t>Hormigón Simple en Aceras</t>
  </si>
  <si>
    <t>PISOS:</t>
  </si>
  <si>
    <t>Cerámica blanca 0.20 x 0.20 en baños hasta el techo</t>
  </si>
  <si>
    <t>REVESTIMIENTOS:</t>
  </si>
  <si>
    <t>Cantos en General</t>
  </si>
  <si>
    <t>Pañete en Vigas, columnas y Techo</t>
  </si>
  <si>
    <t>Pañete de Muros Interior y exterior</t>
  </si>
  <si>
    <t>Fraguache General (Sólo en Elementos Vaciados)</t>
  </si>
  <si>
    <t>TERMINACIONES  MUROS:</t>
  </si>
  <si>
    <t xml:space="preserve">Antepecho </t>
  </si>
  <si>
    <t xml:space="preserve">Muros block 0.20M  0 3/8" A 0.60 mts  SNP con Serpentina (2 de 3/8" @ 0.80 m.) </t>
  </si>
  <si>
    <t xml:space="preserve">Muros block 0.20M  0 3/8" A 0.60 mts  BNP </t>
  </si>
  <si>
    <t>MUROS Y DIVISIONES:</t>
  </si>
  <si>
    <t>m3</t>
  </si>
  <si>
    <t>Rampa de Acceso para discapacitados</t>
  </si>
  <si>
    <t>Chapapote (Malla Electrosoldada 0.10 x 0.10 e= 0.10Mts)</t>
  </si>
  <si>
    <t>Viga de Amarre 5 Ø 3/8" BNP</t>
  </si>
  <si>
    <t>Losa de techo, e=0.13 mts</t>
  </si>
  <si>
    <t>Dinteles ventanas interiores y exteriores</t>
  </si>
  <si>
    <t>Dinteles sobre puertas</t>
  </si>
  <si>
    <t>Vigas V5</t>
  </si>
  <si>
    <t>Vigas V4</t>
  </si>
  <si>
    <t>Vigas V3</t>
  </si>
  <si>
    <t>Vigas V2</t>
  </si>
  <si>
    <t>Vigas V1</t>
  </si>
  <si>
    <t>Columnas de Amarre CA</t>
  </si>
  <si>
    <t>Columnas Ca</t>
  </si>
  <si>
    <t>Columnas C1</t>
  </si>
  <si>
    <t>HORMIGÓN ARMADO EN:</t>
  </si>
  <si>
    <t>De Material no Clasificado (con medios manuales)</t>
  </si>
  <si>
    <t>BOTES:</t>
  </si>
  <si>
    <t>Fumigación en área de edificación</t>
  </si>
  <si>
    <t>Relleno Compactado ( 0.30 M en el Área de Construcción )</t>
  </si>
  <si>
    <t>Remoción Capa Vegetal (20 cm. De Espesor) (Incluye Movimiento Horizontal, Tala de Arbustos)</t>
  </si>
  <si>
    <t>EXCAVACIONES Y MOVIMIENTO DE TIERRAS:</t>
  </si>
  <si>
    <t xml:space="preserve">Letrero de Obra </t>
  </si>
  <si>
    <t>Caseta de Materiales y Oficina</t>
  </si>
  <si>
    <t>Protecciones y Vallas</t>
  </si>
  <si>
    <t xml:space="preserve">Replanteo </t>
  </si>
  <si>
    <t>TRABAJOS PRELIMINARES:</t>
  </si>
  <si>
    <t>TOTAL
RD$</t>
  </si>
  <si>
    <t>VALOR</t>
  </si>
  <si>
    <t>P.U.</t>
  </si>
  <si>
    <t>UNID</t>
  </si>
  <si>
    <t>CANT.</t>
  </si>
  <si>
    <t>PARTIDAS</t>
  </si>
  <si>
    <t>No.</t>
  </si>
  <si>
    <t xml:space="preserve">Localización: </t>
  </si>
  <si>
    <t xml:space="preserve">Nombre del Contratista: </t>
  </si>
  <si>
    <t>OFICINA DE INGENIEROS SUPERVISORES DE OBRAS DEL ESTADO ADSCRITA AL PODER EJECUTIVO</t>
  </si>
  <si>
    <t>Imprevisto</t>
  </si>
  <si>
    <t xml:space="preserve">SUB-TOTAL </t>
  </si>
  <si>
    <t>Movilizacion de equipos</t>
  </si>
  <si>
    <t>Interconexión primaria (CDEEE)</t>
  </si>
  <si>
    <t>1.00 P.A</t>
  </si>
  <si>
    <t>Movilizacion internas de equipos</t>
  </si>
  <si>
    <t>Platea e = 0.40 mts</t>
  </si>
  <si>
    <t>Excavación para platea</t>
  </si>
  <si>
    <t>CODIA (1/1000)</t>
  </si>
  <si>
    <t>Fecha: 12 de Diciembre del 2019</t>
  </si>
  <si>
    <t>Localización: Prov. Azua , R.D.</t>
  </si>
  <si>
    <t>PRESUPUESTO CONSTRUCCION UNIDAD DE ATENCION PRIMARIA (UNAP), MONTEGRANDE, PROVINCIA AZUA, R.D.</t>
  </si>
  <si>
    <t>p.a.</t>
  </si>
  <si>
    <t/>
  </si>
  <si>
    <t>m3e</t>
  </si>
  <si>
    <t>m²</t>
  </si>
  <si>
    <t>ml</t>
  </si>
  <si>
    <t>ud</t>
  </si>
  <si>
    <t>uds</t>
  </si>
  <si>
    <t>p2</t>
  </si>
  <si>
    <t>pa</t>
  </si>
  <si>
    <t>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</si>
</sst>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6" formatCode="&quot;RD$&quot;#,##0_);[Red]\(&quot;RD$&quot;#,##0\)"/>
    <numFmt numFmtId="41" formatCode="_(* #,##0_);_(* \(#,##0\);_(* &quot;-&quot;_);_(@_)"/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_-;\-* #,##0.00_-;_-* &quot;-&quot;??_-;_-@_-"/>
    <numFmt numFmtId="171" formatCode="0.0"/>
    <numFmt numFmtId="172" formatCode="#,##0.0_);\(#,##0.0\)"/>
    <numFmt numFmtId="173" formatCode="General_)"/>
    <numFmt numFmtId="174" formatCode="0_);\(0\)"/>
    <numFmt numFmtId="175" formatCode="[$$-409]#,##0.00"/>
    <numFmt numFmtId="176" formatCode="#,##0.00\ _€"/>
    <numFmt numFmtId="177" formatCode="#,##0.00\ &quot;/m3&quot;"/>
    <numFmt numFmtId="178" formatCode="0.00_);\(0.00\)"/>
    <numFmt numFmtId="179" formatCode="0.0000"/>
    <numFmt numFmtId="180" formatCode="0.000"/>
    <numFmt numFmtId="181" formatCode="&quot;$&quot;#,##0;\-&quot;$&quot;#,##0"/>
    <numFmt numFmtId="182" formatCode="_-* #,##0.00\ _€_-;\-* #,##0.00\ _€_-;_-* &quot;-&quot;??\ _€_-;_-@_-"/>
    <numFmt numFmtId="183" formatCode="_-* #,##0.00\ _P_t_s_-;\-* #,##0.00\ _P_t_s_-;_-* &quot;-&quot;??\ _P_t_s_-;_-@_-"/>
    <numFmt numFmtId="184" formatCode="0_)"/>
    <numFmt numFmtId="185" formatCode="0.0000_)"/>
    <numFmt numFmtId="186" formatCode="#,##0.00\ &quot;$&quot;;\-#,##0.00\ &quot;$&quot;"/>
    <numFmt numFmtId="187" formatCode="_-* #,##0.00\ &quot;$&quot;_-;\-* #,##0.00\ &quot;$&quot;_-;_-* &quot;-&quot;??\ &quot;$&quot;_-;_-@_-"/>
    <numFmt numFmtId="188" formatCode="0.00000"/>
    <numFmt numFmtId="189" formatCode="#.##0,"/>
    <numFmt numFmtId="190" formatCode="&quot;$&quot;#,##0;[Red]\-&quot;$&quot;#,##0"/>
    <numFmt numFmtId="191" formatCode="_-&quot;RD$&quot;* #,##0.00_-;\-&quot;RD$&quot;* #,##0.00_-;_-&quot;RD$&quot;* &quot;-&quot;??_-;_-@_-"/>
    <numFmt numFmtId="192" formatCode="&quot;$&quot;#,##0.00"/>
    <numFmt numFmtId="193" formatCode="_-* #,##0\ _$_-;\-* #,##0\ _$_-;_-* &quot;-&quot;\ _$_-;_-@_-"/>
    <numFmt numFmtId="194" formatCode="&quot;$&quot;#,##0.00;[Red]\-&quot;$&quot;#,##0.00"/>
    <numFmt numFmtId="195" formatCode="_-&quot;$&quot;* #,##0.00_-;\-&quot;$&quot;* #,##0.00_-;_-&quot;$&quot;* &quot;-&quot;??_-;_-@_-"/>
    <numFmt numFmtId="196" formatCode="\$#,##0\ ;\(\$#,##0\)"/>
    <numFmt numFmtId="197" formatCode="\$#,"/>
    <numFmt numFmtId="198" formatCode="_-* #,##0_-;\-* #,##0_-;_-* &quot;-&quot;_-;_-@_-"/>
    <numFmt numFmtId="199" formatCode="_-[$€]* #,##0.00_-;\-[$€]* #,##0.00_-;_-[$€]* &quot;-&quot;??_-;_-@_-"/>
    <numFmt numFmtId="200" formatCode="_([$€-2]* #,##0.00_);_([$€-2]* \(#,##0.00\);_([$€-2]* &quot;-&quot;??_)"/>
    <numFmt numFmtId="201" formatCode="_([$€]* #,##0.00_);_([$€]* \(#,##0.00\);_([$€]* &quot;-&quot;??_);_(@_)"/>
    <numFmt numFmtId="202" formatCode="[$€]#,##0.00_);[Red]\([$€]#,##0.00\)"/>
    <numFmt numFmtId="203" formatCode="&quot; &quot;#,##0.00&quot; &quot;;&quot; (&quot;#,##0.00&quot;)&quot;;&quot; -&quot;#&quot; &quot;;&quot; &quot;@&quot; &quot;"/>
    <numFmt numFmtId="204" formatCode="[$-409]General"/>
    <numFmt numFmtId="205" formatCode="#."/>
    <numFmt numFmtId="206" formatCode="_-* #,##0.00\ &quot;€&quot;_-;\-* #,##0.00\ &quot;€&quot;_-;_-* &quot;-&quot;??\ &quot;€&quot;_-;_-@_-"/>
    <numFmt numFmtId="207" formatCode="#,##0.000"/>
    <numFmt numFmtId="208" formatCode="&quot;RD$&quot;#,##0;[Red]\-&quot;RD$&quot;#,##0"/>
    <numFmt numFmtId="209" formatCode="0.00_)"/>
    <numFmt numFmtId="210" formatCode="_-[$RD$-1C0A]* #,##0.00_ ;_-[$RD$-1C0A]* \-#,##0.00\ ;_-[$RD$-1C0A]* &quot;-&quot;??_ ;_-@_ "/>
    <numFmt numFmtId="211" formatCode="_(&quot;$&quot;* #,##0.00_);_(&quot;$&quot;* \(#,##0.00\);_(&quot;$&quot;* &quot;-&quot;_);_(@_)"/>
    <numFmt numFmtId="212" formatCode="[$-C0A]d\-mmm\-yy;@"/>
    <numFmt numFmtId="213" formatCode="#,##0.00_ ;\-#,##0.00\ "/>
    <numFmt numFmtId="214" formatCode="mm/dd/yyyy;@"/>
    <numFmt numFmtId="215" formatCode="_-* #,##0.0000_-;\-* #,##0.0000_-;_-* &quot;-&quot;??_-;_-@_-"/>
    <numFmt numFmtId="216" formatCode="#,##0.00;[Red]#,##0.00"/>
    <numFmt numFmtId="217" formatCode="[$-C0A]d\-mmm\-yyyy;@"/>
    <numFmt numFmtId="218" formatCode="0.0%"/>
    <numFmt numFmtId="219" formatCode="_(* #,##0\ &quot;pta&quot;_);_(* \(#,##0\ &quot;pta&quot;\);_(* &quot;-&quot;??\ &quot;pta&quot;_);_(@_)"/>
    <numFmt numFmtId="220" formatCode="_(* #,##0.0000_);_(* \(#,##0.0000\);_(* &quot;-&quot;??_);_(@_)"/>
    <numFmt numFmtId="221" formatCode="_-* #,##0.00\ _$_-;\-* #,##0.00\ _$_-;_-* &quot;-&quot;??\ _$_-;_-@_-"/>
    <numFmt numFmtId="222" formatCode="#,##0.00\ &quot;€&quot;;[Red]\-#,##0.00\ &quot;€&quot;"/>
    <numFmt numFmtId="223" formatCode="0.0_)"/>
    <numFmt numFmtId="224" formatCode="_-* #,##0.00\ _p_t_a_-;\-* #,##0.00\ _p_t_a_-;_-* &quot;-&quot;??\ _p_t_a_-;_-@_-"/>
    <numFmt numFmtId="225" formatCode="#,##0.00000"/>
    <numFmt numFmtId="226" formatCode="#,##0.0000"/>
    <numFmt numFmtId="227" formatCode="#,##0.00\ &quot;€&quot;;\-#,##0.00\ &quot;€&quot;"/>
    <numFmt numFmtId="228" formatCode="#,##0.000_);\(#,##0.000\)"/>
    <numFmt numFmtId="229" formatCode="_(* #,##0.00000_);_(* \(#,##0.00000\);_(* &quot;-&quot;??_);_(@_)"/>
    <numFmt numFmtId="230" formatCode="#,##0\ &quot;€&quot;;[Red]\-#,##0\ &quot;€&quot;"/>
    <numFmt numFmtId="231" formatCode="#,##0.00&quot; pta &quot;;\-#,##0.00&quot; pta &quot;;&quot; -&quot;#&quot; pta &quot;;@\ "/>
    <numFmt numFmtId="232" formatCode="_-* #,##0.00\ _ _-;\-* #,##0.00\ _ _-;_-* &quot;-&quot;??\ _ _-;_-@_-"/>
    <numFmt numFmtId="233" formatCode="0&quot;.-&quot;"/>
    <numFmt numFmtId="234" formatCode="_-* #,##0.00\ &quot;pta&quot;_-;\-* #,##0.00\ &quot;pta&quot;_-;_-* &quot;-&quot;??\ &quot;pta&quot;_-;_-@_-"/>
    <numFmt numFmtId="235" formatCode="#,##0.00\ &quot;M³S&quot;"/>
    <numFmt numFmtId="236" formatCode="#,##0.00000000000"/>
    <numFmt numFmtId="237" formatCode="[$-1C0A]d&quot; de &quot;mmmm&quot; de &quot;yyyy;@"/>
    <numFmt numFmtId="238" formatCode="#,##0.00000000_);\(#,##0.00000000\)"/>
    <numFmt numFmtId="239" formatCode="#,##0.00\ &quot;KM&quot;"/>
    <numFmt numFmtId="240" formatCode="_(&quot;$&quot;* #,##0_);_(&quot;$&quot;* \(#,##0\);_(&quot;$&quot;* &quot;-&quot;??_);_(@_)"/>
    <numFmt numFmtId="241" formatCode="[$RD$-1C0A]\ #,##0"/>
    <numFmt numFmtId="242" formatCode="[$$-540A]#,##0.00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MS Sans Serif"/>
      <family val="2"/>
    </font>
    <font>
      <sz val="10"/>
      <name val="Courier"/>
      <family val="3"/>
    </font>
    <font>
      <b/>
      <sz val="14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"/>
      <color indexed="8"/>
      <name val="Courier"/>
      <family val="3"/>
    </font>
    <font>
      <sz val="10"/>
      <name val="Helv"/>
    </font>
    <font>
      <sz val="12"/>
      <name val="Times New Roman"/>
      <family val="1"/>
    </font>
    <font>
      <sz val="12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Verdana"/>
      <family val="2"/>
    </font>
    <font>
      <b/>
      <sz val="15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4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theme="1"/>
      <name val="Arial1"/>
    </font>
    <font>
      <i/>
      <sz val="11"/>
      <color indexed="23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color indexed="12"/>
      <name val="MS Sans Serif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36"/>
      <name val="MS Sans Serif"/>
      <family val="2"/>
    </font>
    <font>
      <u/>
      <sz val="6"/>
      <color indexed="12"/>
      <name val="Arial"/>
      <family val="2"/>
    </font>
    <font>
      <sz val="12"/>
      <name val="Helv"/>
    </font>
    <font>
      <sz val="12"/>
      <color indexed="8"/>
      <name val="Calibri"/>
      <family val="2"/>
    </font>
    <font>
      <sz val="10"/>
      <name val="Arial CE"/>
    </font>
    <font>
      <sz val="12"/>
      <color theme="1"/>
      <name val="Calibri"/>
      <family val="2"/>
      <scheme val="minor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"/>
      <name val="Calibri"/>
      <family val="2"/>
    </font>
    <font>
      <b/>
      <i/>
      <sz val="16"/>
      <name val="Helv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</font>
    <font>
      <sz val="12"/>
      <name val="Arial MT"/>
    </font>
    <font>
      <sz val="10"/>
      <name val="Times New Roman"/>
      <family val="1"/>
      <charset val="204"/>
    </font>
    <font>
      <sz val="10"/>
      <name val="Lucida San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11"/>
      <name val="Times New Roman"/>
      <family val="1"/>
    </font>
    <font>
      <sz val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name val="μ¸¿o"/>
      <family val="3"/>
      <charset val="129"/>
    </font>
    <font>
      <sz val="14"/>
      <color indexed="8"/>
      <name val="Times New Roman"/>
      <family val="1"/>
    </font>
    <font>
      <sz val="1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9"/>
        <bgColor indexed="29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64"/>
      </top>
      <bottom/>
      <diagonal/>
    </border>
  </borders>
  <cellStyleXfs count="671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" fillId="0" borderId="0"/>
    <xf numFmtId="0" fontId="10" fillId="0" borderId="0"/>
    <xf numFmtId="0" fontId="1" fillId="0" borderId="0"/>
    <xf numFmtId="0" fontId="9" fillId="0" borderId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5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5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0" fontId="12" fillId="6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0" fontId="12" fillId="6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8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8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0" fontId="12" fillId="10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175" fontId="12" fillId="11" borderId="0" applyNumberFormat="0" applyBorder="0" applyAlignment="0" applyProtection="0"/>
    <xf numFmtId="0" fontId="12" fillId="10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2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1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9" borderId="0" applyNumberFormat="0" applyBorder="0" applyAlignment="0" applyProtection="0"/>
    <xf numFmtId="0" fontId="12" fillId="16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3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3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0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175" fontId="12" fillId="7" borderId="0" applyNumberFormat="0" applyBorder="0" applyAlignment="0" applyProtection="0"/>
    <xf numFmtId="0" fontId="12" fillId="7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0" fontId="12" fillId="14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0" fontId="12" fillId="14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0" fontId="12" fillId="10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175" fontId="12" fillId="6" borderId="0" applyNumberFormat="0" applyBorder="0" applyAlignment="0" applyProtection="0"/>
    <xf numFmtId="0" fontId="12" fillId="10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3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3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6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175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0" fontId="13" fillId="17" borderId="0" applyNumberFormat="0" applyBorder="0" applyAlignment="0" applyProtection="0"/>
    <xf numFmtId="175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75" fontId="13" fillId="21" borderId="0" applyNumberFormat="0" applyBorder="0" applyAlignment="0" applyProtection="0"/>
    <xf numFmtId="175" fontId="13" fillId="21" borderId="0" applyNumberFormat="0" applyBorder="0" applyAlignment="0" applyProtection="0"/>
    <xf numFmtId="175" fontId="13" fillId="21" borderId="0" applyNumberFormat="0" applyBorder="0" applyAlignment="0" applyProtection="0"/>
    <xf numFmtId="0" fontId="13" fillId="7" borderId="0" applyNumberFormat="0" applyBorder="0" applyAlignment="0" applyProtection="0"/>
    <xf numFmtId="175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0" fontId="13" fillId="14" borderId="0" applyNumberFormat="0" applyBorder="0" applyAlignment="0" applyProtection="0"/>
    <xf numFmtId="175" fontId="13" fillId="6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175" fontId="13" fillId="6" borderId="0" applyNumberFormat="0" applyBorder="0" applyAlignment="0" applyProtection="0"/>
    <xf numFmtId="175" fontId="13" fillId="6" borderId="0" applyNumberFormat="0" applyBorder="0" applyAlignment="0" applyProtection="0"/>
    <xf numFmtId="175" fontId="13" fillId="6" borderId="0" applyNumberFormat="0" applyBorder="0" applyAlignment="0" applyProtection="0"/>
    <xf numFmtId="0" fontId="13" fillId="18" borderId="0" applyNumberFormat="0" applyBorder="0" applyAlignment="0" applyProtection="0"/>
    <xf numFmtId="175" fontId="13" fillId="1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175" fontId="13" fillId="12" borderId="0" applyNumberFormat="0" applyBorder="0" applyAlignment="0" applyProtection="0"/>
    <xf numFmtId="0" fontId="13" fillId="19" borderId="0" applyNumberFormat="0" applyBorder="0" applyAlignment="0" applyProtection="0"/>
    <xf numFmtId="175" fontId="13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175" fontId="13" fillId="7" borderId="0" applyNumberFormat="0" applyBorder="0" applyAlignment="0" applyProtection="0"/>
    <xf numFmtId="175" fontId="13" fillId="7" borderId="0" applyNumberFormat="0" applyBorder="0" applyAlignment="0" applyProtection="0"/>
    <xf numFmtId="175" fontId="13" fillId="7" borderId="0" applyNumberFormat="0" applyBorder="0" applyAlignment="0" applyProtection="0"/>
    <xf numFmtId="0" fontId="13" fillId="20" borderId="0" applyNumberFormat="0" applyBorder="0" applyAlignment="0" applyProtection="0"/>
    <xf numFmtId="0" fontId="6" fillId="0" borderId="0"/>
    <xf numFmtId="0" fontId="6" fillId="0" borderId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4" fillId="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4" fillId="2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4" fillId="24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4" fillId="2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4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5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3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4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4" fillId="2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38" borderId="0" applyNumberFormat="0" applyBorder="0" applyAlignment="0" applyProtection="0"/>
    <xf numFmtId="0" fontId="13" fillId="21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75" fontId="18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175" fontId="18" fillId="12" borderId="0" applyNumberFormat="0" applyBorder="0" applyAlignment="0" applyProtection="0"/>
    <xf numFmtId="175" fontId="18" fillId="12" borderId="0" applyNumberFormat="0" applyBorder="0" applyAlignment="0" applyProtection="0"/>
    <xf numFmtId="175" fontId="18" fillId="12" borderId="0" applyNumberFormat="0" applyBorder="0" applyAlignment="0" applyProtection="0"/>
    <xf numFmtId="0" fontId="18" fillId="8" borderId="0" applyNumberFormat="0" applyBorder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20" fillId="40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20" fillId="40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0" fontId="19" fillId="39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0" fontId="20" fillId="40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175" fontId="21" fillId="41" borderId="20" applyNumberFormat="0" applyAlignment="0" applyProtection="0"/>
    <xf numFmtId="0" fontId="20" fillId="40" borderId="20" applyNumberFormat="0" applyAlignment="0" applyProtection="0"/>
    <xf numFmtId="175" fontId="22" fillId="42" borderId="21" applyNumberFormat="0" applyAlignment="0" applyProtection="0"/>
    <xf numFmtId="0" fontId="22" fillId="42" borderId="21" applyNumberFormat="0" applyAlignment="0" applyProtection="0"/>
    <xf numFmtId="0" fontId="22" fillId="42" borderId="21" applyNumberFormat="0" applyAlignment="0" applyProtection="0"/>
    <xf numFmtId="0" fontId="22" fillId="42" borderId="21" applyNumberFormat="0" applyAlignment="0" applyProtection="0"/>
    <xf numFmtId="0" fontId="22" fillId="31" borderId="21" applyNumberFormat="0" applyAlignment="0" applyProtection="0"/>
    <xf numFmtId="175" fontId="22" fillId="42" borderId="21" applyNumberFormat="0" applyAlignment="0" applyProtection="0"/>
    <xf numFmtId="175" fontId="22" fillId="42" borderId="21" applyNumberFormat="0" applyAlignment="0" applyProtection="0"/>
    <xf numFmtId="0" fontId="22" fillId="42" borderId="21" applyNumberFormat="0" applyAlignment="0" applyProtection="0"/>
    <xf numFmtId="175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175" fontId="23" fillId="0" borderId="22" applyNumberFormat="0" applyFill="0" applyAlignment="0" applyProtection="0"/>
    <xf numFmtId="175" fontId="23" fillId="0" borderId="22" applyNumberFormat="0" applyFill="0" applyAlignment="0" applyProtection="0"/>
    <xf numFmtId="175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2" fillId="42" borderId="21" applyNumberFormat="0" applyAlignment="0" applyProtection="0"/>
    <xf numFmtId="0" fontId="22" fillId="42" borderId="21" applyNumberFormat="0" applyAlignment="0" applyProtection="0"/>
    <xf numFmtId="43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8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25" fillId="0" borderId="0"/>
    <xf numFmtId="189" fontId="26" fillId="0" borderId="0">
      <protection locked="0"/>
    </xf>
    <xf numFmtId="189" fontId="26" fillId="0" borderId="0">
      <protection locked="0"/>
    </xf>
    <xf numFmtId="189" fontId="26" fillId="0" borderId="0">
      <protection locked="0"/>
    </xf>
    <xf numFmtId="0" fontId="27" fillId="0" borderId="0"/>
    <xf numFmtId="190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6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26" fillId="0" borderId="0">
      <protection locked="0"/>
    </xf>
    <xf numFmtId="0" fontId="6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0" borderId="24" applyNumberFormat="0" applyFill="0" applyAlignment="0" applyProtection="0"/>
    <xf numFmtId="0" fontId="33" fillId="0" borderId="0"/>
    <xf numFmtId="175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5" borderId="0" applyNumberFormat="0" applyBorder="0" applyAlignment="0" applyProtection="0"/>
    <xf numFmtId="175" fontId="13" fillId="4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175" fontId="13" fillId="47" borderId="0" applyNumberFormat="0" applyBorder="0" applyAlignment="0" applyProtection="0"/>
    <xf numFmtId="175" fontId="13" fillId="47" borderId="0" applyNumberFormat="0" applyBorder="0" applyAlignment="0" applyProtection="0"/>
    <xf numFmtId="175" fontId="13" fillId="47" borderId="0" applyNumberFormat="0" applyBorder="0" applyAlignment="0" applyProtection="0"/>
    <xf numFmtId="0" fontId="13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175" fontId="13" fillId="2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28" borderId="0" applyNumberFormat="0" applyBorder="0" applyAlignment="0" applyProtection="0"/>
    <xf numFmtId="175" fontId="13" fillId="21" borderId="0" applyNumberFormat="0" applyBorder="0" applyAlignment="0" applyProtection="0"/>
    <xf numFmtId="175" fontId="13" fillId="21" borderId="0" applyNumberFormat="0" applyBorder="0" applyAlignment="0" applyProtection="0"/>
    <xf numFmtId="0" fontId="13" fillId="3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3" fillId="30" borderId="0" applyNumberFormat="0" applyBorder="0" applyAlignment="0" applyProtection="0"/>
    <xf numFmtId="175" fontId="13" fillId="1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175" fontId="13" fillId="16" borderId="0" applyNumberFormat="0" applyBorder="0" applyAlignment="0" applyProtection="0"/>
    <xf numFmtId="0" fontId="13" fillId="3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175" fontId="13" fillId="4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175" fontId="13" fillId="48" borderId="0" applyNumberFormat="0" applyBorder="0" applyAlignment="0" applyProtection="0"/>
    <xf numFmtId="175" fontId="13" fillId="48" borderId="0" applyNumberFormat="0" applyBorder="0" applyAlignment="0" applyProtection="0"/>
    <xf numFmtId="175" fontId="13" fillId="48" borderId="0" applyNumberFormat="0" applyBorder="0" applyAlignment="0" applyProtection="0"/>
    <xf numFmtId="0" fontId="13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5" borderId="0" applyNumberFormat="0" applyBorder="0" applyAlignment="0" applyProtection="0"/>
    <xf numFmtId="175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175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175" fontId="13" fillId="3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175" fontId="13" fillId="32" borderId="0" applyNumberFormat="0" applyBorder="0" applyAlignment="0" applyProtection="0"/>
    <xf numFmtId="175" fontId="13" fillId="32" borderId="0" applyNumberFormat="0" applyBorder="0" applyAlignment="0" applyProtection="0"/>
    <xf numFmtId="175" fontId="13" fillId="32" borderId="0" applyNumberFormat="0" applyBorder="0" applyAlignment="0" applyProtection="0"/>
    <xf numFmtId="0" fontId="36" fillId="49" borderId="0" applyNumberFormat="0" applyBorder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0" fontId="37" fillId="11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175" fontId="37" fillId="15" borderId="20" applyNumberFormat="0" applyAlignment="0" applyProtection="0"/>
    <xf numFmtId="0" fontId="37" fillId="11" borderId="20" applyNumberFormat="0" applyAlignment="0" applyProtection="0"/>
    <xf numFmtId="19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2" fontId="9" fillId="0" borderId="0" applyFont="0" applyFill="0" applyBorder="0" applyAlignment="0" applyProtection="0"/>
    <xf numFmtId="200" fontId="38" fillId="0" borderId="0" applyNumberFormat="0" applyFont="0" applyFill="0" applyBorder="0" applyAlignment="0" applyProtection="0"/>
    <xf numFmtId="200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3" fontId="39" fillId="0" borderId="0"/>
    <xf numFmtId="204" fontId="39" fillId="0" borderId="0"/>
    <xf numFmtId="204" fontId="39" fillId="0" borderId="0"/>
    <xf numFmtId="0" fontId="6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5" fontId="41" fillId="0" borderId="0">
      <protection locked="0"/>
    </xf>
    <xf numFmtId="0" fontId="29" fillId="0" borderId="0" applyNumberFormat="0" applyFont="0" applyFill="0" applyBorder="0" applyAlignment="0" applyProtection="0"/>
    <xf numFmtId="205" fontId="42" fillId="0" borderId="0">
      <protection locked="0"/>
    </xf>
    <xf numFmtId="0" fontId="29" fillId="0" borderId="0" applyNumberFormat="0" applyFont="0" applyFill="0" applyBorder="0" applyAlignment="0" applyProtection="0"/>
    <xf numFmtId="205" fontId="42" fillId="0" borderId="0">
      <protection locked="0"/>
    </xf>
    <xf numFmtId="0" fontId="29" fillId="0" borderId="0" applyNumberFormat="0" applyFont="0" applyFill="0" applyBorder="0" applyAlignment="0" applyProtection="0"/>
    <xf numFmtId="205" fontId="42" fillId="0" borderId="0">
      <protection locked="0"/>
    </xf>
    <xf numFmtId="0" fontId="29" fillId="0" borderId="0" applyNumberFormat="0" applyFont="0" applyFill="0" applyBorder="0" applyAlignment="0" applyProtection="0"/>
    <xf numFmtId="205" fontId="42" fillId="0" borderId="0">
      <protection locked="0"/>
    </xf>
    <xf numFmtId="0" fontId="29" fillId="0" borderId="0" applyNumberFormat="0" applyFont="0" applyFill="0" applyBorder="0" applyAlignment="0" applyProtection="0"/>
    <xf numFmtId="205" fontId="42" fillId="0" borderId="0">
      <protection locked="0"/>
    </xf>
    <xf numFmtId="0" fontId="29" fillId="0" borderId="0" applyNumberFormat="0" applyFont="0" applyFill="0" applyBorder="0" applyAlignment="0" applyProtection="0"/>
    <xf numFmtId="205" fontId="42" fillId="0" borderId="0">
      <protection locked="0"/>
    </xf>
    <xf numFmtId="0" fontId="29" fillId="0" borderId="0" applyNumberFormat="0" applyFont="0" applyFill="0" applyBorder="0" applyAlignment="0" applyProtection="0"/>
    <xf numFmtId="14" fontId="6" fillId="0" borderId="0"/>
    <xf numFmtId="2" fontId="6" fillId="0" borderId="0"/>
    <xf numFmtId="2" fontId="6" fillId="0" borderId="0" applyNumberFormat="0" applyFill="0" applyBorder="0" applyAlignment="0" applyProtection="0"/>
    <xf numFmtId="2" fontId="2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3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2" fillId="0" borderId="1" applyNumberFormat="0" applyFill="0" applyAlignment="0" applyProtection="0"/>
    <xf numFmtId="0" fontId="32" fillId="0" borderId="24" applyNumberFormat="0" applyFill="0" applyAlignment="0" applyProtection="0"/>
    <xf numFmtId="0" fontId="45" fillId="0" borderId="25" applyNumberFormat="0" applyFill="0" applyAlignment="0" applyProtection="0"/>
    <xf numFmtId="0" fontId="46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47" fillId="0" borderId="26" applyNumberFormat="0" applyFill="0" applyAlignment="0" applyProtection="0"/>
    <xf numFmtId="0" fontId="46" fillId="0" borderId="26" applyNumberFormat="0" applyFill="0" applyAlignment="0" applyProtection="0"/>
    <xf numFmtId="0" fontId="47" fillId="0" borderId="26" applyNumberFormat="0" applyFill="0" applyAlignment="0" applyProtection="0"/>
    <xf numFmtId="0" fontId="34" fillId="0" borderId="27" applyNumberFormat="0" applyFill="0" applyAlignment="0" applyProtection="0"/>
    <xf numFmtId="0" fontId="3" fillId="0" borderId="2" applyNumberFormat="0" applyFill="0" applyAlignment="0" applyProtection="0"/>
    <xf numFmtId="0" fontId="35" fillId="0" borderId="28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4" fillId="0" borderId="2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48" fillId="0" borderId="0" applyFill="0" applyBorder="0" applyProtection="0">
      <alignment horizontal="center" vertical="center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5" fontId="52" fillId="0" borderId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Fill="0" applyBorder="0" applyProtection="0">
      <alignment horizontal="center" vertical="center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175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37" fillId="11" borderId="20" applyNumberFormat="0" applyAlignment="0" applyProtection="0"/>
    <xf numFmtId="0" fontId="37" fillId="15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37" fillId="11" borderId="20" applyNumberFormat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41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3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21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29" fillId="0" borderId="0" applyFont="0" applyFill="0" applyBorder="0" applyAlignment="0" applyProtection="0"/>
    <xf numFmtId="224" fontId="6" fillId="0" borderId="0" applyFill="0" applyBorder="0" applyAlignment="0" applyProtection="0"/>
    <xf numFmtId="43" fontId="1" fillId="0" borderId="0" applyFont="0" applyFill="0" applyBorder="0" applyAlignment="0" applyProtection="0"/>
    <xf numFmtId="224" fontId="6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24" fontId="6" fillId="0" borderId="0" applyFill="0" applyBorder="0" applyAlignment="0" applyProtection="0"/>
    <xf numFmtId="22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40" fontId="9" fillId="0" borderId="0" applyFont="0" applyFill="0" applyBorder="0" applyAlignment="0" applyProtection="0"/>
    <xf numFmtId="215" fontId="6" fillId="0" borderId="0" applyFont="0" applyFill="0" applyBorder="0" applyAlignment="0" applyProtection="0"/>
    <xf numFmtId="224" fontId="6" fillId="0" borderId="0" applyFill="0" applyBorder="0" applyAlignment="0" applyProtection="0"/>
    <xf numFmtId="21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2" fontId="56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33" fontId="6" fillId="0" borderId="0" applyFill="0" applyBorder="0" applyAlignment="0" applyProtection="0"/>
    <xf numFmtId="18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3" fontId="6" fillId="0" borderId="0" applyFill="0" applyBorder="0" applyAlignment="0" applyProtection="0"/>
    <xf numFmtId="233" fontId="6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33" fontId="6" fillId="0" borderId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209" fontId="6" fillId="0" borderId="0" applyFont="0" applyFill="0" applyBorder="0" applyAlignment="0" applyProtection="0"/>
    <xf numFmtId="234" fontId="6" fillId="0" borderId="0" applyFont="0" applyFill="0" applyAlignment="0" applyProtection="0"/>
    <xf numFmtId="180" fontId="5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234" fontId="6" fillId="0" borderId="0" applyFont="0" applyFill="0" applyAlignment="0" applyProtection="0"/>
    <xf numFmtId="182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84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1" fontId="6" fillId="0" borderId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6" fillId="0" borderId="0" applyFill="0" applyBorder="0" applyAlignment="0" applyProtection="0"/>
    <xf numFmtId="0" fontId="12" fillId="0" borderId="0" applyFont="0" applyFill="0" applyBorder="0" applyAlignment="0" applyProtection="0"/>
    <xf numFmtId="215" fontId="6" fillId="0" borderId="0" applyFont="0" applyFill="0" applyBorder="0" applyAlignment="0" applyProtection="0"/>
    <xf numFmtId="231" fontId="6" fillId="0" borderId="0" applyFill="0" applyBorder="0" applyAlignment="0" applyProtection="0"/>
    <xf numFmtId="215" fontId="6" fillId="0" borderId="0" applyFont="0" applyFill="0" applyBorder="0" applyAlignment="0" applyProtection="0"/>
    <xf numFmtId="23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3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ill="0" applyBorder="0" applyAlignment="0" applyProtection="0"/>
    <xf numFmtId="194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31" fontId="6" fillId="0" borderId="0" applyFill="0" applyBorder="0" applyAlignment="0" applyProtection="0"/>
    <xf numFmtId="169" fontId="6" fillId="0" borderId="0" applyFont="0" applyFill="0" applyBorder="0" applyAlignment="0" applyProtection="0"/>
    <xf numFmtId="231" fontId="6" fillId="0" borderId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1" fontId="6" fillId="0" borderId="0" applyFill="0" applyBorder="0" applyAlignment="0" applyProtection="0"/>
    <xf numFmtId="169" fontId="6" fillId="0" borderId="0" applyFont="0" applyFill="0" applyBorder="0" applyAlignment="0" applyProtection="0"/>
    <xf numFmtId="231" fontId="6" fillId="0" borderId="0" applyFill="0" applyBorder="0" applyAlignment="0" applyProtection="0"/>
    <xf numFmtId="21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209" fontId="9" fillId="0" borderId="0" applyFont="0" applyFill="0" applyBorder="0" applyAlignment="0" applyProtection="0"/>
    <xf numFmtId="241" fontId="6" fillId="0" borderId="0"/>
    <xf numFmtId="175" fontId="58" fillId="15" borderId="0" applyNumberFormat="0" applyBorder="0" applyAlignment="0" applyProtection="0"/>
    <xf numFmtId="175" fontId="58" fillId="15" borderId="0" applyNumberFormat="0" applyBorder="0" applyAlignment="0" applyProtection="0"/>
    <xf numFmtId="175" fontId="58" fillId="15" borderId="0" applyNumberFormat="0" applyBorder="0" applyAlignment="0" applyProtection="0"/>
    <xf numFmtId="175" fontId="58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38" borderId="0" applyNumberFormat="0" applyBorder="0" applyAlignment="0" applyProtection="0"/>
    <xf numFmtId="0" fontId="59" fillId="15" borderId="0" applyNumberFormat="0" applyBorder="0" applyAlignment="0" applyProtection="0"/>
    <xf numFmtId="175" fontId="58" fillId="15" borderId="0" applyNumberFormat="0" applyBorder="0" applyAlignment="0" applyProtection="0"/>
    <xf numFmtId="175" fontId="58" fillId="15" borderId="0" applyNumberFormat="0" applyBorder="0" applyAlignment="0" applyProtection="0"/>
    <xf numFmtId="0" fontId="59" fillId="15" borderId="0" applyNumberFormat="0" applyBorder="0" applyAlignment="0" applyProtection="0"/>
    <xf numFmtId="179" fontId="60" fillId="15" borderId="0" applyNumberFormat="0" applyBorder="0" applyAlignment="0" applyProtection="0"/>
    <xf numFmtId="0" fontId="10" fillId="0" borderId="0"/>
    <xf numFmtId="0" fontId="10" fillId="0" borderId="0"/>
    <xf numFmtId="0" fontId="29" fillId="0" borderId="0"/>
    <xf numFmtId="209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12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175" fontId="12" fillId="0" borderId="0"/>
    <xf numFmtId="0" fontId="6" fillId="0" borderId="0"/>
    <xf numFmtId="0" fontId="6" fillId="0" borderId="0"/>
    <xf numFmtId="175" fontId="12" fillId="0" borderId="0"/>
    <xf numFmtId="175" fontId="12" fillId="0" borderId="0"/>
    <xf numFmtId="173" fontId="54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2" fillId="0" borderId="0"/>
    <xf numFmtId="0" fontId="6" fillId="0" borderId="0"/>
    <xf numFmtId="0" fontId="9" fillId="0" borderId="0"/>
    <xf numFmtId="175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9" fillId="0" borderId="0"/>
    <xf numFmtId="0" fontId="57" fillId="0" borderId="0"/>
    <xf numFmtId="17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5" fontId="1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2" fillId="0" borderId="0"/>
    <xf numFmtId="175" fontId="12" fillId="0" borderId="0"/>
    <xf numFmtId="175" fontId="12" fillId="0" borderId="0"/>
    <xf numFmtId="17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2" fillId="0" borderId="0"/>
    <xf numFmtId="175" fontId="12" fillId="0" borderId="0"/>
    <xf numFmtId="0" fontId="1" fillId="0" borderId="0"/>
    <xf numFmtId="175" fontId="12" fillId="0" borderId="0"/>
    <xf numFmtId="0" fontId="6" fillId="0" borderId="0"/>
    <xf numFmtId="0" fontId="1" fillId="0" borderId="0"/>
    <xf numFmtId="17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2" fillId="0" borderId="0"/>
    <xf numFmtId="0" fontId="6" fillId="0" borderId="0"/>
    <xf numFmtId="17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2" fillId="0" borderId="0"/>
    <xf numFmtId="0" fontId="6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3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175" fontId="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175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57" fillId="0" borderId="0"/>
    <xf numFmtId="175" fontId="9" fillId="0" borderId="0"/>
    <xf numFmtId="0" fontId="9" fillId="0" borderId="0"/>
    <xf numFmtId="175" fontId="9" fillId="0" borderId="0"/>
    <xf numFmtId="0" fontId="1" fillId="0" borderId="0"/>
    <xf numFmtId="0" fontId="6" fillId="0" borderId="0"/>
    <xf numFmtId="39" fontId="1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3" fillId="0" borderId="0"/>
    <xf numFmtId="0" fontId="9" fillId="0" borderId="0"/>
    <xf numFmtId="0" fontId="6" fillId="0" borderId="0" applyNumberFormat="0" applyFont="0" applyFill="0" applyBorder="0" applyAlignment="0" applyProtection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1" fillId="0" borderId="0"/>
    <xf numFmtId="175" fontId="1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0" borderId="0" applyNumberFormat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21" fontId="64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6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65" fillId="0" borderId="0" applyNumberFormat="0" applyFill="0" applyBorder="0" applyProtection="0">
      <alignment vertical="top" wrapText="1"/>
    </xf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9" fillId="0" borderId="0"/>
    <xf numFmtId="0" fontId="1" fillId="0" borderId="0"/>
    <xf numFmtId="0" fontId="6" fillId="0" borderId="0" applyNumberFormat="0" applyFont="0" applyFill="0" applyBorder="0" applyAlignment="0" applyProtection="0"/>
    <xf numFmtId="4" fontId="66" fillId="0" borderId="0"/>
    <xf numFmtId="22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221" fontId="64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6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6" fillId="0" borderId="12"/>
    <xf numFmtId="0" fontId="6" fillId="0" borderId="12"/>
    <xf numFmtId="0" fontId="6" fillId="0" borderId="12"/>
    <xf numFmtId="0" fontId="1" fillId="0" borderId="0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175" fontId="9" fillId="0" borderId="0"/>
    <xf numFmtId="175" fontId="9" fillId="0" borderId="0"/>
    <xf numFmtId="0" fontId="65" fillId="0" borderId="0" applyNumberFormat="0" applyFill="0" applyBorder="0" applyProtection="0">
      <alignment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ont="0" applyFill="0" applyBorder="0" applyAlignment="0" applyProtection="0"/>
    <xf numFmtId="175" fontId="9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0" fontId="9" fillId="0" borderId="0"/>
    <xf numFmtId="0" fontId="28" fillId="0" borderId="0"/>
    <xf numFmtId="0" fontId="6" fillId="0" borderId="0"/>
    <xf numFmtId="175" fontId="9" fillId="0" borderId="0"/>
    <xf numFmtId="175" fontId="9" fillId="0" borderId="0"/>
    <xf numFmtId="0" fontId="6" fillId="0" borderId="0"/>
    <xf numFmtId="0" fontId="9" fillId="0" borderId="0"/>
    <xf numFmtId="175" fontId="9" fillId="0" borderId="0"/>
    <xf numFmtId="0" fontId="1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9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6" fillId="0" borderId="0"/>
    <xf numFmtId="0" fontId="57" fillId="0" borderId="0"/>
    <xf numFmtId="0" fontId="10" fillId="0" borderId="0"/>
    <xf numFmtId="0" fontId="68" fillId="0" borderId="0"/>
    <xf numFmtId="175" fontId="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0" fontId="9" fillId="0" borderId="0"/>
    <xf numFmtId="0" fontId="65" fillId="0" borderId="0" applyNumberFormat="0" applyFill="0" applyBorder="0" applyProtection="0">
      <alignment vertical="top" wrapText="1"/>
    </xf>
    <xf numFmtId="175" fontId="9" fillId="0" borderId="0"/>
    <xf numFmtId="0" fontId="9" fillId="0" borderId="0"/>
    <xf numFmtId="175" fontId="9" fillId="0" borderId="0"/>
    <xf numFmtId="0" fontId="6" fillId="0" borderId="0"/>
    <xf numFmtId="175" fontId="9" fillId="0" borderId="0"/>
    <xf numFmtId="175" fontId="9" fillId="0" borderId="0"/>
    <xf numFmtId="0" fontId="9" fillId="0" borderId="0"/>
    <xf numFmtId="0" fontId="6" fillId="0" borderId="0"/>
    <xf numFmtId="175" fontId="9" fillId="0" borderId="0"/>
    <xf numFmtId="0" fontId="1" fillId="0" borderId="0"/>
    <xf numFmtId="175" fontId="9" fillId="0" borderId="0"/>
    <xf numFmtId="0" fontId="6" fillId="0" borderId="0"/>
    <xf numFmtId="175" fontId="9" fillId="0" borderId="0"/>
    <xf numFmtId="0" fontId="6" fillId="0" borderId="0"/>
    <xf numFmtId="175" fontId="9" fillId="0" borderId="0"/>
    <xf numFmtId="0" fontId="6" fillId="0" borderId="0"/>
    <xf numFmtId="175" fontId="9" fillId="0" borderId="0"/>
    <xf numFmtId="0" fontId="6" fillId="0" borderId="0"/>
    <xf numFmtId="175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7" fillId="0" borderId="0"/>
    <xf numFmtId="0" fontId="9" fillId="0" borderId="0"/>
    <xf numFmtId="0" fontId="9" fillId="0" borderId="0"/>
    <xf numFmtId="175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2" fillId="0" borderId="0"/>
    <xf numFmtId="0" fontId="6" fillId="0" borderId="0"/>
    <xf numFmtId="0" fontId="12" fillId="0" borderId="0"/>
    <xf numFmtId="0" fontId="65" fillId="0" borderId="0" applyNumberFormat="0" applyFill="0" applyBorder="0" applyProtection="0">
      <alignment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175" fontId="12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2" fillId="0" borderId="0"/>
    <xf numFmtId="0" fontId="1" fillId="0" borderId="0"/>
    <xf numFmtId="0" fontId="65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42" fontId="12" fillId="0" borderId="0"/>
    <xf numFmtId="175" fontId="12" fillId="0" borderId="0"/>
    <xf numFmtId="0" fontId="6" fillId="0" borderId="0"/>
    <xf numFmtId="0" fontId="9" fillId="0" borderId="0"/>
    <xf numFmtId="0" fontId="6" fillId="0" borderId="0"/>
    <xf numFmtId="0" fontId="6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" fillId="0" borderId="0"/>
    <xf numFmtId="0" fontId="6" fillId="0" borderId="0"/>
    <xf numFmtId="0" fontId="54" fillId="0" borderId="0"/>
    <xf numFmtId="4" fontId="38" fillId="0" borderId="0" applyNumberFormat="0"/>
    <xf numFmtId="0" fontId="6" fillId="0" borderId="0"/>
    <xf numFmtId="0" fontId="54" fillId="0" borderId="0"/>
    <xf numFmtId="175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 applyNumberFormat="0" applyFill="0" applyBorder="0" applyProtection="0">
      <alignment vertical="top" wrapText="1"/>
    </xf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12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5" fillId="0" borderId="0" applyNumberFormat="0" applyFill="0" applyBorder="0" applyProtection="0">
      <alignment vertical="top" wrapText="1"/>
    </xf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54" fillId="0" borderId="0"/>
    <xf numFmtId="0" fontId="54" fillId="0" borderId="0"/>
    <xf numFmtId="4" fontId="38" fillId="0" borderId="0" applyNumberForma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9" fillId="0" borderId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0" fontId="6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175" fontId="9" fillId="9" borderId="29" applyNumberFormat="0" applyFont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6" fillId="9" borderId="29" applyNumberFormat="0" applyFont="0" applyAlignment="0" applyProtection="0"/>
    <xf numFmtId="0" fontId="9" fillId="9" borderId="29" applyNumberFormat="0" applyFon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40" borderId="30" applyNumberFormat="0" applyAlignment="0" applyProtection="0"/>
    <xf numFmtId="0" fontId="70" fillId="39" borderId="30" applyNumberFormat="0" applyAlignment="0" applyProtection="0"/>
    <xf numFmtId="0" fontId="70" fillId="40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40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0" fontId="70" fillId="39" borderId="3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6" fillId="0" borderId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0" borderId="0"/>
    <xf numFmtId="38" fontId="72" fillId="0" borderId="0"/>
    <xf numFmtId="175" fontId="70" fillId="41" borderId="30" applyNumberFormat="0" applyAlignment="0" applyProtection="0"/>
    <xf numFmtId="0" fontId="70" fillId="40" borderId="30" applyNumberFormat="0" applyAlignment="0" applyProtection="0"/>
    <xf numFmtId="0" fontId="6" fillId="0" borderId="0" applyNumberFormat="0" applyFont="0" applyFill="0" applyBorder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175" fontId="70" fillId="41" borderId="30" applyNumberFormat="0" applyAlignment="0" applyProtection="0"/>
    <xf numFmtId="0" fontId="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5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5" fontId="23" fillId="0" borderId="0" applyNumberFormat="0" applyFill="0" applyBorder="0" applyAlignment="0" applyProtection="0"/>
    <xf numFmtId="175" fontId="2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175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5" fontId="32" fillId="0" borderId="31" applyNumberFormat="0" applyFill="0" applyAlignment="0" applyProtection="0"/>
    <xf numFmtId="0" fontId="45" fillId="0" borderId="25" applyNumberFormat="0" applyFill="0" applyAlignment="0" applyProtection="0"/>
    <xf numFmtId="175" fontId="32" fillId="0" borderId="31" applyNumberFormat="0" applyFill="0" applyAlignment="0" applyProtection="0"/>
    <xf numFmtId="175" fontId="32" fillId="0" borderId="31" applyNumberFormat="0" applyFill="0" applyAlignment="0" applyProtection="0"/>
    <xf numFmtId="175" fontId="46" fillId="0" borderId="32" applyNumberFormat="0" applyFill="0" applyAlignment="0" applyProtection="0"/>
    <xf numFmtId="0" fontId="47" fillId="0" borderId="26" applyNumberFormat="0" applyFill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5" fontId="46" fillId="0" borderId="32" applyNumberFormat="0" applyFill="0" applyAlignment="0" applyProtection="0"/>
    <xf numFmtId="175" fontId="46" fillId="0" borderId="32" applyNumberFormat="0" applyFill="0" applyAlignment="0" applyProtection="0"/>
    <xf numFmtId="0" fontId="6" fillId="0" borderId="0" applyNumberFormat="0" applyFont="0" applyFill="0" applyBorder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0" fontId="35" fillId="0" borderId="28" applyNumberFormat="0" applyFill="0" applyAlignment="0" applyProtection="0"/>
    <xf numFmtId="0" fontId="6" fillId="0" borderId="0" applyNumberFormat="0" applyFont="0" applyFill="0" applyBorder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175" fontId="34" fillId="0" borderId="33" applyNumberFormat="0" applyFill="0" applyAlignment="0" applyProtection="0"/>
    <xf numFmtId="0" fontId="6" fillId="0" borderId="0" applyNumberFormat="0" applyFont="0" applyFill="0" applyBorder="0" applyAlignment="0" applyProtection="0"/>
    <xf numFmtId="175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75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73" fillId="0" borderId="0" applyNumberFormat="0" applyFill="0" applyBorder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0" fontId="30" fillId="0" borderId="35" applyNumberFormat="0" applyFill="0" applyAlignment="0" applyProtection="0"/>
    <xf numFmtId="0" fontId="6" fillId="0" borderId="0" applyNumberFormat="0" applyFont="0" applyFill="0" applyBorder="0" applyAlignment="0" applyProtection="0"/>
    <xf numFmtId="175" fontId="30" fillId="0" borderId="34" applyNumberFormat="0" applyFill="0" applyAlignment="0" applyProtection="0"/>
    <xf numFmtId="0" fontId="6" fillId="0" borderId="0" applyNumberFormat="0" applyFont="0" applyFill="0" applyBorder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0" fontId="6" fillId="0" borderId="36" applyNumberFormat="0" applyFont="0" applyFill="0" applyAlignment="0" applyProtection="0"/>
    <xf numFmtId="0" fontId="6" fillId="0" borderId="36" applyNumberFormat="0" applyFon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175" fontId="30" fillId="0" borderId="34" applyNumberFormat="0" applyFill="0" applyAlignment="0" applyProtection="0"/>
    <xf numFmtId="0" fontId="6" fillId="0" borderId="0" applyNumberFormat="0" applyFont="0" applyFill="0" applyBorder="0" applyAlignment="0" applyProtection="0"/>
    <xf numFmtId="21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219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/>
    <xf numFmtId="17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9" fillId="0" borderId="0" applyFont="0" applyFill="0" applyBorder="0" applyAlignment="0" applyProtection="0"/>
  </cellStyleXfs>
  <cellXfs count="125">
    <xf numFmtId="0" fontId="0" fillId="0" borderId="0" xfId="0"/>
    <xf numFmtId="0" fontId="5" fillId="4" borderId="0" xfId="2" applyFont="1" applyFill="1"/>
    <xf numFmtId="43" fontId="5" fillId="4" borderId="0" xfId="1" applyFont="1" applyFill="1"/>
    <xf numFmtId="4" fontId="8" fillId="4" borderId="3" xfId="4" applyNumberFormat="1" applyFont="1" applyFill="1" applyBorder="1" applyAlignment="1">
      <alignment horizontal="right" vertical="center"/>
    </xf>
    <xf numFmtId="4" fontId="8" fillId="4" borderId="4" xfId="5" applyNumberFormat="1" applyFont="1" applyFill="1" applyBorder="1" applyAlignment="1">
      <alignment horizontal="right" vertical="center"/>
    </xf>
    <xf numFmtId="4" fontId="7" fillId="4" borderId="4" xfId="4" applyNumberFormat="1" applyFont="1" applyFill="1" applyBorder="1" applyAlignment="1">
      <alignment horizontal="right" vertical="center"/>
    </xf>
    <xf numFmtId="4" fontId="7" fillId="4" borderId="4" xfId="4" applyNumberFormat="1" applyFont="1" applyFill="1" applyBorder="1" applyAlignment="1">
      <alignment horizontal="center" vertical="center"/>
    </xf>
    <xf numFmtId="4" fontId="8" fillId="4" borderId="4" xfId="4" applyNumberFormat="1" applyFont="1" applyFill="1" applyBorder="1" applyAlignment="1">
      <alignment vertical="center" wrapText="1"/>
    </xf>
    <xf numFmtId="4" fontId="8" fillId="4" borderId="5" xfId="4" applyNumberFormat="1" applyFont="1" applyFill="1" applyBorder="1" applyAlignment="1">
      <alignment horizontal="center" vertical="center"/>
    </xf>
    <xf numFmtId="4" fontId="8" fillId="4" borderId="6" xfId="4" applyNumberFormat="1" applyFont="1" applyFill="1" applyBorder="1" applyAlignment="1">
      <alignment horizontal="right" vertical="center"/>
    </xf>
    <xf numFmtId="4" fontId="8" fillId="4" borderId="6" xfId="5" applyNumberFormat="1" applyFont="1" applyFill="1" applyBorder="1" applyAlignment="1">
      <alignment horizontal="right" vertical="center"/>
    </xf>
    <xf numFmtId="4" fontId="7" fillId="4" borderId="6" xfId="4" applyNumberFormat="1" applyFont="1" applyFill="1" applyBorder="1" applyAlignment="1">
      <alignment horizontal="right" vertical="center"/>
    </xf>
    <xf numFmtId="4" fontId="7" fillId="4" borderId="6" xfId="4" applyNumberFormat="1" applyFont="1" applyFill="1" applyBorder="1" applyAlignment="1">
      <alignment horizontal="center" vertical="center"/>
    </xf>
    <xf numFmtId="4" fontId="8" fillId="4" borderId="6" xfId="4" applyNumberFormat="1" applyFont="1" applyFill="1" applyBorder="1" applyAlignment="1">
      <alignment vertical="center" wrapText="1"/>
    </xf>
    <xf numFmtId="4" fontId="8" fillId="4" borderId="6" xfId="4" applyNumberFormat="1" applyFont="1" applyFill="1" applyBorder="1" applyAlignment="1">
      <alignment horizontal="center" vertical="center"/>
    </xf>
    <xf numFmtId="4" fontId="8" fillId="4" borderId="0" xfId="4" applyNumberFormat="1" applyFont="1" applyFill="1" applyBorder="1" applyAlignment="1">
      <alignment horizontal="right" vertical="center"/>
    </xf>
    <xf numFmtId="4" fontId="7" fillId="4" borderId="0" xfId="4" applyNumberFormat="1" applyFont="1" applyFill="1" applyBorder="1" applyAlignment="1">
      <alignment horizontal="right" vertical="center"/>
    </xf>
    <xf numFmtId="4" fontId="7" fillId="4" borderId="0" xfId="4" applyNumberFormat="1" applyFont="1" applyFill="1" applyBorder="1" applyAlignment="1">
      <alignment horizontal="center" vertical="center"/>
    </xf>
    <xf numFmtId="4" fontId="8" fillId="4" borderId="0" xfId="4" applyNumberFormat="1" applyFont="1" applyFill="1" applyBorder="1" applyAlignment="1">
      <alignment vertical="center" wrapText="1"/>
    </xf>
    <xf numFmtId="4" fontId="8" fillId="4" borderId="0" xfId="4" applyNumberFormat="1" applyFont="1" applyFill="1" applyBorder="1" applyAlignment="1">
      <alignment horizontal="center" vertical="center"/>
    </xf>
    <xf numFmtId="4" fontId="8" fillId="4" borderId="7" xfId="4" applyNumberFormat="1" applyFont="1" applyFill="1" applyBorder="1" applyAlignment="1">
      <alignment horizontal="right" vertical="center"/>
    </xf>
    <xf numFmtId="4" fontId="8" fillId="4" borderId="7" xfId="5" applyNumberFormat="1" applyFont="1" applyFill="1" applyBorder="1" applyAlignment="1">
      <alignment horizontal="right" vertical="center"/>
    </xf>
    <xf numFmtId="4" fontId="7" fillId="4" borderId="7" xfId="4" applyNumberFormat="1" applyFont="1" applyFill="1" applyBorder="1" applyAlignment="1">
      <alignment horizontal="right" vertical="center"/>
    </xf>
    <xf numFmtId="4" fontId="7" fillId="4" borderId="7" xfId="4" applyNumberFormat="1" applyFont="1" applyFill="1" applyBorder="1" applyAlignment="1">
      <alignment horizontal="center" vertical="center"/>
    </xf>
    <xf numFmtId="4" fontId="8" fillId="4" borderId="7" xfId="4" applyNumberFormat="1" applyFont="1" applyFill="1" applyBorder="1" applyAlignment="1">
      <alignment vertical="center" wrapText="1"/>
    </xf>
    <xf numFmtId="4" fontId="8" fillId="4" borderId="7" xfId="4" applyNumberFormat="1" applyFont="1" applyFill="1" applyBorder="1" applyAlignment="1">
      <alignment horizontal="center" vertical="center"/>
    </xf>
    <xf numFmtId="4" fontId="8" fillId="4" borderId="0" xfId="6" applyNumberFormat="1" applyFont="1" applyFill="1" applyAlignment="1">
      <alignment horizontal="right" vertical="center"/>
    </xf>
    <xf numFmtId="4" fontId="7" fillId="4" borderId="0" xfId="6" applyNumberFormat="1" applyFont="1" applyFill="1" applyAlignment="1">
      <alignment horizontal="right" vertical="center"/>
    </xf>
    <xf numFmtId="4" fontId="7" fillId="4" borderId="0" xfId="6" applyNumberFormat="1" applyFont="1" applyFill="1" applyAlignment="1">
      <alignment horizontal="center" vertical="center"/>
    </xf>
    <xf numFmtId="4" fontId="8" fillId="4" borderId="0" xfId="6" quotePrefix="1" applyNumberFormat="1" applyFont="1" applyFill="1" applyAlignment="1">
      <alignment horizontal="left" vertical="center" wrapText="1"/>
    </xf>
    <xf numFmtId="4" fontId="7" fillId="4" borderId="0" xfId="6" applyNumberFormat="1" applyFont="1" applyFill="1" applyAlignment="1">
      <alignment horizontal="left" vertical="center"/>
    </xf>
    <xf numFmtId="4" fontId="8" fillId="4" borderId="0" xfId="6" applyNumberFormat="1" applyFont="1" applyFill="1" applyAlignment="1">
      <alignment horizontal="left" vertical="center" wrapText="1"/>
    </xf>
    <xf numFmtId="4" fontId="7" fillId="4" borderId="0" xfId="7" applyNumberFormat="1" applyFont="1" applyFill="1" applyAlignment="1">
      <alignment horizontal="center" vertical="center"/>
    </xf>
    <xf numFmtId="10" fontId="7" fillId="4" borderId="0" xfId="8" applyNumberFormat="1" applyFont="1" applyFill="1" applyAlignment="1">
      <alignment horizontal="center" vertical="center"/>
    </xf>
    <xf numFmtId="10" fontId="7" fillId="4" borderId="0" xfId="8" applyNumberFormat="1" applyFont="1" applyFill="1" applyAlignment="1">
      <alignment horizontal="right" vertical="center"/>
    </xf>
    <xf numFmtId="4" fontId="7" fillId="4" borderId="0" xfId="6" applyNumberFormat="1" applyFont="1" applyFill="1" applyAlignment="1">
      <alignment horizontal="left" vertical="center" wrapText="1"/>
    </xf>
    <xf numFmtId="4" fontId="7" fillId="4" borderId="0" xfId="6" quotePrefix="1" applyNumberFormat="1" applyFont="1" applyFill="1" applyAlignment="1">
      <alignment horizontal="left" vertical="center" wrapText="1"/>
    </xf>
    <xf numFmtId="4" fontId="8" fillId="4" borderId="0" xfId="7" applyNumberFormat="1" applyFont="1" applyFill="1" applyAlignment="1">
      <alignment horizontal="right" vertical="center"/>
    </xf>
    <xf numFmtId="4" fontId="8" fillId="4" borderId="0" xfId="6" applyNumberFormat="1" applyFont="1" applyFill="1" applyAlignment="1">
      <alignment horizontal="center" vertical="center"/>
    </xf>
    <xf numFmtId="0" fontId="7" fillId="4" borderId="7" xfId="4" applyFont="1" applyFill="1" applyBorder="1" applyAlignment="1">
      <alignment vertical="center" wrapText="1"/>
    </xf>
    <xf numFmtId="43" fontId="7" fillId="4" borderId="7" xfId="1" applyFont="1" applyFill="1" applyBorder="1" applyAlignment="1">
      <alignment vertical="center"/>
    </xf>
    <xf numFmtId="43" fontId="7" fillId="4" borderId="0" xfId="1" applyFont="1" applyFill="1" applyBorder="1" applyAlignment="1">
      <alignment horizontal="right" vertical="center"/>
    </xf>
    <xf numFmtId="170" fontId="7" fillId="4" borderId="0" xfId="9" applyNumberFormat="1" applyFont="1" applyFill="1" applyBorder="1" applyAlignment="1">
      <alignment horizontal="center" vertical="center"/>
    </xf>
    <xf numFmtId="4" fontId="7" fillId="4" borderId="0" xfId="9" applyNumberFormat="1" applyFont="1" applyFill="1" applyBorder="1" applyAlignment="1">
      <alignment horizontal="right" vertical="center"/>
    </xf>
    <xf numFmtId="0" fontId="7" fillId="4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center"/>
    </xf>
    <xf numFmtId="43" fontId="8" fillId="4" borderId="3" xfId="1" applyFont="1" applyFill="1" applyBorder="1" applyAlignment="1">
      <alignment vertical="center" wrapText="1"/>
    </xf>
    <xf numFmtId="43" fontId="7" fillId="4" borderId="4" xfId="1" applyFont="1" applyFill="1" applyBorder="1" applyAlignment="1">
      <alignment horizontal="right" vertical="center"/>
    </xf>
    <xf numFmtId="43" fontId="8" fillId="4" borderId="4" xfId="1" applyFont="1" applyFill="1" applyBorder="1" applyAlignment="1">
      <alignment horizontal="center" vertical="center"/>
    </xf>
    <xf numFmtId="4" fontId="7" fillId="4" borderId="4" xfId="10" applyNumberFormat="1" applyFont="1" applyFill="1" applyBorder="1" applyAlignment="1">
      <alignment horizontal="center"/>
    </xf>
    <xf numFmtId="4" fontId="7" fillId="4" borderId="4" xfId="11" applyNumberFormat="1" applyFont="1" applyFill="1" applyBorder="1" applyAlignment="1">
      <alignment horizontal="right" vertical="center" wrapText="1"/>
    </xf>
    <xf numFmtId="4" fontId="8" fillId="4" borderId="4" xfId="10" applyNumberFormat="1" applyFont="1" applyFill="1" applyBorder="1" applyAlignment="1">
      <alignment horizontal="left" vertical="center" wrapText="1"/>
    </xf>
    <xf numFmtId="4" fontId="5" fillId="4" borderId="5" xfId="12" applyNumberFormat="1" applyFont="1" applyFill="1" applyBorder="1" applyAlignment="1">
      <alignment horizontal="center" vertical="center"/>
    </xf>
    <xf numFmtId="4" fontId="7" fillId="4" borderId="8" xfId="4" applyNumberFormat="1" applyFont="1" applyFill="1" applyBorder="1" applyAlignment="1">
      <alignment vertical="center" wrapText="1"/>
    </xf>
    <xf numFmtId="43" fontId="7" fillId="4" borderId="9" xfId="1" applyFont="1" applyFill="1" applyBorder="1" applyAlignment="1">
      <alignment vertical="center" wrapText="1"/>
    </xf>
    <xf numFmtId="43" fontId="8" fillId="4" borderId="9" xfId="1" applyFont="1" applyFill="1" applyBorder="1" applyAlignment="1">
      <alignment vertical="center" wrapText="1"/>
    </xf>
    <xf numFmtId="0" fontId="8" fillId="4" borderId="9" xfId="4" applyFont="1" applyFill="1" applyBorder="1" applyAlignment="1">
      <alignment vertical="center" wrapText="1"/>
    </xf>
    <xf numFmtId="4" fontId="8" fillId="4" borderId="11" xfId="4" applyNumberFormat="1" applyFont="1" applyFill="1" applyBorder="1" applyAlignment="1">
      <alignment vertical="center" wrapText="1"/>
    </xf>
    <xf numFmtId="43" fontId="7" fillId="4" borderId="12" xfId="1" applyFont="1" applyFill="1" applyBorder="1" applyAlignment="1">
      <alignment vertical="center" wrapText="1"/>
    </xf>
    <xf numFmtId="43" fontId="8" fillId="4" borderId="12" xfId="1" applyFont="1" applyFill="1" applyBorder="1" applyAlignment="1">
      <alignment vertical="center" wrapText="1"/>
    </xf>
    <xf numFmtId="0" fontId="8" fillId="4" borderId="12" xfId="4" applyFont="1" applyFill="1" applyBorder="1" applyAlignment="1">
      <alignment vertical="center" wrapText="1"/>
    </xf>
    <xf numFmtId="0" fontId="7" fillId="4" borderId="11" xfId="4" applyFont="1" applyFill="1" applyBorder="1" applyAlignment="1">
      <alignment vertical="center" wrapText="1"/>
    </xf>
    <xf numFmtId="49" fontId="7" fillId="4" borderId="12" xfId="0" applyNumberFormat="1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/>
    </xf>
    <xf numFmtId="0" fontId="8" fillId="4" borderId="11" xfId="4" applyFont="1" applyFill="1" applyBorder="1" applyAlignment="1">
      <alignment vertical="center" wrapText="1"/>
    </xf>
    <xf numFmtId="4" fontId="7" fillId="4" borderId="12" xfId="1" applyNumberFormat="1" applyFont="1" applyFill="1" applyBorder="1" applyAlignment="1">
      <alignment horizontal="right" vertical="center"/>
    </xf>
    <xf numFmtId="49" fontId="8" fillId="4" borderId="12" xfId="0" applyNumberFormat="1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vertical="center"/>
    </xf>
    <xf numFmtId="0" fontId="7" fillId="4" borderId="14" xfId="4" applyFont="1" applyFill="1" applyBorder="1" applyAlignment="1">
      <alignment vertical="center" wrapText="1"/>
    </xf>
    <xf numFmtId="43" fontId="7" fillId="4" borderId="15" xfId="1" applyFont="1" applyFill="1" applyBorder="1" applyAlignment="1">
      <alignment vertical="center" wrapText="1"/>
    </xf>
    <xf numFmtId="43" fontId="8" fillId="4" borderId="15" xfId="1" applyFont="1" applyFill="1" applyBorder="1" applyAlignment="1">
      <alignment vertical="center" wrapText="1"/>
    </xf>
    <xf numFmtId="0" fontId="8" fillId="4" borderId="15" xfId="4" applyFont="1" applyFill="1" applyBorder="1" applyAlignment="1">
      <alignment vertical="center" wrapText="1"/>
    </xf>
    <xf numFmtId="4" fontId="11" fillId="4" borderId="16" xfId="4" applyNumberFormat="1" applyFont="1" applyFill="1" applyBorder="1" applyAlignment="1">
      <alignment horizontal="center" vertical="center"/>
    </xf>
    <xf numFmtId="4" fontId="8" fillId="4" borderId="17" xfId="0" applyNumberFormat="1" applyFont="1" applyFill="1" applyBorder="1" applyAlignment="1">
      <alignment horizontal="center" vertical="center" wrapText="1"/>
    </xf>
    <xf numFmtId="4" fontId="11" fillId="4" borderId="18" xfId="0" applyNumberFormat="1" applyFont="1" applyFill="1" applyBorder="1" applyAlignment="1">
      <alignment horizontal="center" vertical="center"/>
    </xf>
    <xf numFmtId="4" fontId="11" fillId="4" borderId="18" xfId="0" applyNumberFormat="1" applyFont="1" applyFill="1" applyBorder="1" applyAlignment="1">
      <alignment horizontal="center" vertical="center" wrapText="1"/>
    </xf>
    <xf numFmtId="4" fontId="11" fillId="4" borderId="18" xfId="0" applyNumberFormat="1" applyFont="1" applyFill="1" applyBorder="1" applyAlignment="1">
      <alignment horizontal="right" vertical="center"/>
    </xf>
    <xf numFmtId="4" fontId="11" fillId="4" borderId="19" xfId="0" applyNumberFormat="1" applyFont="1" applyFill="1" applyBorder="1" applyAlignment="1">
      <alignment horizontal="center" vertical="center"/>
    </xf>
    <xf numFmtId="0" fontId="8" fillId="4" borderId="0" xfId="15" applyNumberFormat="1" applyFont="1" applyFill="1" applyBorder="1" applyAlignment="1">
      <alignment horizontal="left" vertical="center"/>
    </xf>
    <xf numFmtId="173" fontId="8" fillId="4" borderId="0" xfId="0" quotePrefix="1" applyNumberFormat="1" applyFont="1" applyFill="1" applyBorder="1" applyAlignment="1">
      <alignment horizontal="left" vertical="center" wrapText="1"/>
    </xf>
    <xf numFmtId="174" fontId="8" fillId="4" borderId="0" xfId="0" quotePrefix="1" applyNumberFormat="1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4" fontId="8" fillId="4" borderId="0" xfId="0" quotePrefix="1" applyNumberFormat="1" applyFont="1" applyFill="1" applyBorder="1" applyAlignment="1">
      <alignment horizontal="left" vertical="center" wrapText="1"/>
    </xf>
    <xf numFmtId="0" fontId="7" fillId="4" borderId="12" xfId="4" applyFont="1" applyFill="1" applyBorder="1" applyAlignment="1">
      <alignment vertical="center" wrapText="1"/>
    </xf>
    <xf numFmtId="4" fontId="7" fillId="4" borderId="0" xfId="4" applyNumberFormat="1" applyFont="1" applyFill="1" applyBorder="1" applyAlignment="1">
      <alignment vertical="center"/>
    </xf>
    <xf numFmtId="4" fontId="7" fillId="4" borderId="0" xfId="5416" applyNumberFormat="1" applyFont="1" applyFill="1" applyBorder="1" applyAlignment="1">
      <alignment horizontal="center" vertical="top" wrapText="1"/>
    </xf>
    <xf numFmtId="4" fontId="7" fillId="4" borderId="0" xfId="6448" applyNumberFormat="1" applyFont="1" applyFill="1" applyBorder="1" applyAlignment="1">
      <alignment horizontal="right" vertical="center"/>
    </xf>
    <xf numFmtId="4" fontId="8" fillId="4" borderId="0" xfId="0" applyNumberFormat="1" applyFont="1" applyFill="1" applyBorder="1"/>
    <xf numFmtId="4" fontId="7" fillId="4" borderId="0" xfId="0" applyNumberFormat="1" applyFont="1" applyFill="1" applyBorder="1"/>
    <xf numFmtId="0" fontId="7" fillId="4" borderId="0" xfId="0" applyFont="1" applyFill="1" applyBorder="1"/>
    <xf numFmtId="173" fontId="8" fillId="4" borderId="0" xfId="6" applyNumberFormat="1" applyFont="1" applyFill="1" applyBorder="1" applyAlignment="1" applyProtection="1">
      <alignment horizontal="left" vertical="center"/>
    </xf>
    <xf numFmtId="4" fontId="7" fillId="4" borderId="12" xfId="13" applyNumberFormat="1" applyFont="1" applyFill="1" applyBorder="1" applyAlignment="1">
      <alignment horizontal="right" wrapText="1"/>
    </xf>
    <xf numFmtId="0" fontId="5" fillId="4" borderId="0" xfId="2" applyFont="1" applyFill="1" applyBorder="1"/>
    <xf numFmtId="4" fontId="7" fillId="4" borderId="0" xfId="6717" applyNumberFormat="1" applyFont="1" applyFill="1" applyBorder="1" applyAlignment="1">
      <alignment horizontal="right" vertical="center"/>
    </xf>
    <xf numFmtId="2" fontId="7" fillId="4" borderId="13" xfId="0" applyNumberFormat="1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wrapText="1"/>
    </xf>
    <xf numFmtId="0" fontId="5" fillId="4" borderId="0" xfId="2" applyFont="1" applyFill="1" applyAlignment="1">
      <alignment wrapText="1"/>
    </xf>
    <xf numFmtId="172" fontId="7" fillId="4" borderId="13" xfId="0" applyNumberFormat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171" fontId="7" fillId="4" borderId="13" xfId="0" applyNumberFormat="1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39" fontId="7" fillId="4" borderId="13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1" fontId="8" fillId="4" borderId="13" xfId="0" applyNumberFormat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 wrapText="1"/>
    </xf>
    <xf numFmtId="4" fontId="7" fillId="4" borderId="13" xfId="0" applyNumberFormat="1" applyFont="1" applyFill="1" applyBorder="1" applyAlignment="1">
      <alignment horizontal="center" vertical="top" wrapText="1"/>
    </xf>
    <xf numFmtId="4" fontId="11" fillId="4" borderId="13" xfId="4" applyNumberFormat="1" applyFont="1" applyFill="1" applyBorder="1" applyAlignment="1">
      <alignment horizontal="center" vertical="center" wrapText="1"/>
    </xf>
    <xf numFmtId="4" fontId="11" fillId="4" borderId="10" xfId="4" applyNumberFormat="1" applyFont="1" applyFill="1" applyBorder="1" applyAlignment="1">
      <alignment horizontal="center" vertical="center" wrapText="1"/>
    </xf>
    <xf numFmtId="4" fontId="8" fillId="4" borderId="0" xfId="3642" applyNumberFormat="1" applyFont="1" applyFill="1" applyBorder="1" applyAlignment="1">
      <alignment horizontal="left" vertical="center"/>
    </xf>
    <xf numFmtId="4" fontId="8" fillId="4" borderId="0" xfId="4" applyNumberFormat="1" applyFont="1" applyFill="1" applyBorder="1" applyAlignment="1">
      <alignment horizontal="left" vertical="center"/>
    </xf>
    <xf numFmtId="4" fontId="7" fillId="4" borderId="12" xfId="1" applyNumberFormat="1" applyFont="1" applyFill="1" applyBorder="1" applyAlignment="1">
      <alignment horizontal="right" vertical="center" wrapText="1"/>
    </xf>
    <xf numFmtId="4" fontId="7" fillId="4" borderId="12" xfId="1" applyNumberFormat="1" applyFont="1" applyFill="1" applyBorder="1" applyAlignment="1">
      <alignment horizontal="right" wrapText="1"/>
    </xf>
    <xf numFmtId="4" fontId="7" fillId="4" borderId="12" xfId="6715" applyNumberFormat="1" applyFont="1" applyFill="1" applyBorder="1" applyAlignment="1">
      <alignment horizontal="right" vertical="center" wrapText="1"/>
    </xf>
    <xf numFmtId="170" fontId="7" fillId="4" borderId="12" xfId="6715" applyFont="1" applyFill="1" applyBorder="1" applyAlignment="1">
      <alignment horizontal="center" vertical="center" wrapText="1"/>
    </xf>
    <xf numFmtId="4" fontId="7" fillId="4" borderId="12" xfId="7" applyNumberFormat="1" applyFont="1" applyFill="1" applyBorder="1" applyAlignment="1">
      <alignment horizontal="right" wrapText="1"/>
    </xf>
    <xf numFmtId="4" fontId="78" fillId="4" borderId="0" xfId="6" applyNumberFormat="1" applyFont="1" applyFill="1" applyBorder="1" applyAlignment="1">
      <alignment horizontal="left" vertical="center" wrapText="1"/>
    </xf>
    <xf numFmtId="10" fontId="5" fillId="4" borderId="0" xfId="6716" applyNumberFormat="1" applyFont="1" applyFill="1" applyBorder="1" applyAlignment="1">
      <alignment horizontal="center" vertical="center" wrapText="1"/>
    </xf>
    <xf numFmtId="0" fontId="5" fillId="4" borderId="0" xfId="5698" applyFont="1" applyFill="1" applyBorder="1"/>
    <xf numFmtId="4" fontId="8" fillId="4" borderId="0" xfId="18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8" fillId="4" borderId="0" xfId="18" quotePrefix="1" applyNumberFormat="1" applyFont="1" applyFill="1" applyBorder="1" applyAlignment="1">
      <alignment horizontal="center" vertical="center" wrapText="1"/>
    </xf>
    <xf numFmtId="0" fontId="8" fillId="4" borderId="0" xfId="0" quotePrefix="1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</cellXfs>
  <cellStyles count="6718">
    <cellStyle name="_x000d__x000a_JournalTemplate=C:\COMFO\CTALK\JOURSTD.TPL_x000d__x000a_LbStateAddress=3 3 0 251 1 89 2 311_x000d__x000a_LbStateJou" xfId="19"/>
    <cellStyle name="_x000d__x000a_JournalTemplate=C:\COMFO\CTALK\JOURSTD.TPL_x000d__x000a_LbStateAddress=3 3 0 251 1 89 2 311_x000d__x000a_LbStateJou 2" xfId="20"/>
    <cellStyle name="20% - Accent1" xfId="21"/>
    <cellStyle name="20% - Accent1 2" xfId="22"/>
    <cellStyle name="20% - Accent1 2 2" xfId="23"/>
    <cellStyle name="20% - Accent1 2 2 2" xfId="24"/>
    <cellStyle name="20% - Accent1 2 2 2 2" xfId="25"/>
    <cellStyle name="20% - Accent1 2 2 2 2 2" xfId="26"/>
    <cellStyle name="20% - Accent1 2 2 2 3" xfId="27"/>
    <cellStyle name="20% - Accent1 2 2 2 3 2" xfId="28"/>
    <cellStyle name="20% - Accent1 2 2 2 4" xfId="29"/>
    <cellStyle name="20% - Accent1 2 2 2 4 2" xfId="30"/>
    <cellStyle name="20% - Accent1 2 2 2 5" xfId="31"/>
    <cellStyle name="20% - Accent1 2 2 3" xfId="32"/>
    <cellStyle name="20% - Accent1 2 2 3 2" xfId="33"/>
    <cellStyle name="20% - Accent1 2 2 4" xfId="34"/>
    <cellStyle name="20% - Accent1 2 2 4 2" xfId="35"/>
    <cellStyle name="20% - Accent1 2 2 5" xfId="36"/>
    <cellStyle name="20% - Accent1 2 2 5 2" xfId="37"/>
    <cellStyle name="20% - Accent1 2 2 6" xfId="38"/>
    <cellStyle name="20% - Accent1 2 3" xfId="39"/>
    <cellStyle name="20% - Accent1 2 3 2" xfId="40"/>
    <cellStyle name="20% - Accent1 2 3 2 2" xfId="41"/>
    <cellStyle name="20% - Accent1 2 3 2 2 2" xfId="42"/>
    <cellStyle name="20% - Accent1 2 3 2 3" xfId="43"/>
    <cellStyle name="20% - Accent1 2 3 2 3 2" xfId="44"/>
    <cellStyle name="20% - Accent1 2 3 2 4" xfId="45"/>
    <cellStyle name="20% - Accent1 2 3 2 4 2" xfId="46"/>
    <cellStyle name="20% - Accent1 2 3 2 5" xfId="47"/>
    <cellStyle name="20% - Accent1 2 3 3" xfId="48"/>
    <cellStyle name="20% - Accent1 2 3 3 2" xfId="49"/>
    <cellStyle name="20% - Accent1 2 3 4" xfId="50"/>
    <cellStyle name="20% - Accent1 2 3 4 2" xfId="51"/>
    <cellStyle name="20% - Accent1 2 3 5" xfId="52"/>
    <cellStyle name="20% - Accent1 2 3 5 2" xfId="53"/>
    <cellStyle name="20% - Accent1 2 3 6" xfId="54"/>
    <cellStyle name="20% - Accent1 2 4" xfId="55"/>
    <cellStyle name="20% - Accent1 2 4 2" xfId="56"/>
    <cellStyle name="20% - Accent1 2 4 2 2" xfId="57"/>
    <cellStyle name="20% - Accent1 2 4 3" xfId="58"/>
    <cellStyle name="20% - Accent1 2 4 3 2" xfId="59"/>
    <cellStyle name="20% - Accent1 2 4 4" xfId="60"/>
    <cellStyle name="20% - Accent1 2 4 4 2" xfId="61"/>
    <cellStyle name="20% - Accent1 2 4 5" xfId="62"/>
    <cellStyle name="20% - Accent1 2 5" xfId="63"/>
    <cellStyle name="20% - Accent1 2 5 2" xfId="64"/>
    <cellStyle name="20% - Accent1 2 6" xfId="65"/>
    <cellStyle name="20% - Accent1 2 6 2" xfId="66"/>
    <cellStyle name="20% - Accent1 2 7" xfId="67"/>
    <cellStyle name="20% - Accent1 2 7 2" xfId="68"/>
    <cellStyle name="20% - Accent1 3" xfId="69"/>
    <cellStyle name="20% - Accent2" xfId="70"/>
    <cellStyle name="20% - Accent2 2" xfId="71"/>
    <cellStyle name="20% - Accent2 2 2" xfId="72"/>
    <cellStyle name="20% - Accent2 3" xfId="73"/>
    <cellStyle name="20% - Accent3" xfId="74"/>
    <cellStyle name="20% - Accent3 2" xfId="75"/>
    <cellStyle name="20% - Accent3 2 2" xfId="76"/>
    <cellStyle name="20% - Accent3 3" xfId="77"/>
    <cellStyle name="20% - Accent4" xfId="78"/>
    <cellStyle name="20% - Accent4 2" xfId="79"/>
    <cellStyle name="20% - Accent4 2 2" xfId="80"/>
    <cellStyle name="20% - Accent4 3" xfId="81"/>
    <cellStyle name="20% - Accent5" xfId="82"/>
    <cellStyle name="20% - Accent5 2" xfId="83"/>
    <cellStyle name="20% - Accent5 2 2" xfId="84"/>
    <cellStyle name="20% - Accent5 3" xfId="85"/>
    <cellStyle name="20% - Accent6" xfId="86"/>
    <cellStyle name="20% - Accent6 2" xfId="87"/>
    <cellStyle name="20% - Accent6 2 2" xfId="88"/>
    <cellStyle name="20% - Accent6 3" xfId="89"/>
    <cellStyle name="20% - Énfasis1 2" xfId="90"/>
    <cellStyle name="20% - Énfasis1 2 2" xfId="91"/>
    <cellStyle name="20% - Énfasis1 2 3" xfId="92"/>
    <cellStyle name="20% - Énfasis1 2 4" xfId="93"/>
    <cellStyle name="20% - Énfasis1 2 5" xfId="94"/>
    <cellStyle name="20% - Énfasis1 3" xfId="95"/>
    <cellStyle name="20% - Énfasis1 3 2" xfId="96"/>
    <cellStyle name="20% - Énfasis1 3 3" xfId="97"/>
    <cellStyle name="20% - Énfasis1 4" xfId="98"/>
    <cellStyle name="20% - Énfasis1 4 2" xfId="99"/>
    <cellStyle name="20% - Énfasis1 4 3" xfId="100"/>
    <cellStyle name="20% - Énfasis1 5" xfId="101"/>
    <cellStyle name="20% - Énfasis2 2" xfId="102"/>
    <cellStyle name="20% - Énfasis2 2 2" xfId="103"/>
    <cellStyle name="20% - Énfasis2 2 3" xfId="104"/>
    <cellStyle name="20% - Énfasis2 2 4" xfId="105"/>
    <cellStyle name="20% - Énfasis2 2 5" xfId="106"/>
    <cellStyle name="20% - Énfasis2 3" xfId="107"/>
    <cellStyle name="20% - Énfasis2 3 2" xfId="108"/>
    <cellStyle name="20% - Énfasis2 3 3" xfId="109"/>
    <cellStyle name="20% - Énfasis2 4" xfId="110"/>
    <cellStyle name="20% - Énfasis2 4 2" xfId="111"/>
    <cellStyle name="20% - Énfasis2 4 3" xfId="112"/>
    <cellStyle name="20% - Énfasis2 5" xfId="113"/>
    <cellStyle name="20% - Énfasis3 2" xfId="114"/>
    <cellStyle name="20% - Énfasis3 2 2" xfId="115"/>
    <cellStyle name="20% - Énfasis3 2 3" xfId="116"/>
    <cellStyle name="20% - Énfasis3 2 4" xfId="117"/>
    <cellStyle name="20% - Énfasis3 2 5" xfId="118"/>
    <cellStyle name="20% - Énfasis3 3" xfId="119"/>
    <cellStyle name="20% - Énfasis3 3 2" xfId="120"/>
    <cellStyle name="20% - Énfasis3 3 3" xfId="121"/>
    <cellStyle name="20% - Énfasis3 4" xfId="122"/>
    <cellStyle name="20% - Énfasis3 4 2" xfId="123"/>
    <cellStyle name="20% - Énfasis3 4 3" xfId="124"/>
    <cellStyle name="20% - Énfasis3 5" xfId="125"/>
    <cellStyle name="20% - Énfasis4 2" xfId="126"/>
    <cellStyle name="20% - Énfasis4 2 2" xfId="127"/>
    <cellStyle name="20% - Énfasis4 2 3" xfId="128"/>
    <cellStyle name="20% - Énfasis4 2 4" xfId="129"/>
    <cellStyle name="20% - Énfasis4 2 5" xfId="130"/>
    <cellStyle name="20% - Énfasis4 3" xfId="131"/>
    <cellStyle name="20% - Énfasis4 3 2" xfId="132"/>
    <cellStyle name="20% - Énfasis4 3 3" xfId="133"/>
    <cellStyle name="20% - Énfasis4 4" xfId="134"/>
    <cellStyle name="20% - Énfasis4 4 2" xfId="135"/>
    <cellStyle name="20% - Énfasis4 4 3" xfId="136"/>
    <cellStyle name="20% - Énfasis4 5" xfId="137"/>
    <cellStyle name="20% - Énfasis5 2" xfId="138"/>
    <cellStyle name="20% - Énfasis5 2 2" xfId="139"/>
    <cellStyle name="20% - Énfasis5 2 3" xfId="140"/>
    <cellStyle name="20% - Énfasis5 2 4" xfId="141"/>
    <cellStyle name="20% - Énfasis5 2 5" xfId="142"/>
    <cellStyle name="20% - Énfasis5 3" xfId="143"/>
    <cellStyle name="20% - Énfasis5 3 2" xfId="144"/>
    <cellStyle name="20% - Énfasis5 3 3" xfId="145"/>
    <cellStyle name="20% - Énfasis5 4" xfId="146"/>
    <cellStyle name="20% - Énfasis5 4 2" xfId="147"/>
    <cellStyle name="20% - Énfasis5 4 3" xfId="148"/>
    <cellStyle name="20% - Énfasis5 5" xfId="149"/>
    <cellStyle name="20% - Énfasis6 2" xfId="150"/>
    <cellStyle name="20% - Énfasis6 2 2" xfId="151"/>
    <cellStyle name="20% - Énfasis6 2 3" xfId="152"/>
    <cellStyle name="20% - Énfasis6 2 4" xfId="153"/>
    <cellStyle name="20% - Énfasis6 2 5" xfId="154"/>
    <cellStyle name="20% - Énfasis6 3" xfId="155"/>
    <cellStyle name="20% - Énfasis6 3 2" xfId="156"/>
    <cellStyle name="20% - Énfasis6 3 3" xfId="157"/>
    <cellStyle name="20% - Énfasis6 4" xfId="158"/>
    <cellStyle name="20% - Énfasis6 4 2" xfId="159"/>
    <cellStyle name="20% - Énfasis6 4 3" xfId="160"/>
    <cellStyle name="20% - Énfasis6 5" xfId="161"/>
    <cellStyle name="40% - Accent1" xfId="162"/>
    <cellStyle name="40% - Accent1 2" xfId="163"/>
    <cellStyle name="40% - Accent1 2 2" xfId="164"/>
    <cellStyle name="40% - Accent1 3" xfId="165"/>
    <cellStyle name="40% - Accent2" xfId="166"/>
    <cellStyle name="40% - Accent2 2" xfId="167"/>
    <cellStyle name="40% - Accent2 2 2" xfId="168"/>
    <cellStyle name="40% - Accent2 3" xfId="169"/>
    <cellStyle name="40% - Accent3" xfId="170"/>
    <cellStyle name="40% - Accent3 2" xfId="171"/>
    <cellStyle name="40% - Accent3 2 2" xfId="172"/>
    <cellStyle name="40% - Accent3 3" xfId="173"/>
    <cellStyle name="40% - Accent4" xfId="174"/>
    <cellStyle name="40% - Accent4 2" xfId="175"/>
    <cellStyle name="40% - Accent4 2 2" xfId="176"/>
    <cellStyle name="40% - Accent4 3" xfId="177"/>
    <cellStyle name="40% - Accent5" xfId="178"/>
    <cellStyle name="40% - Accent5 2" xfId="179"/>
    <cellStyle name="40% - Accent5 2 2" xfId="180"/>
    <cellStyle name="40% - Accent5 3" xfId="181"/>
    <cellStyle name="40% - Accent6" xfId="182"/>
    <cellStyle name="40% - Accent6 2" xfId="183"/>
    <cellStyle name="40% - Accent6 2 2" xfId="184"/>
    <cellStyle name="40% - Accent6 3" xfId="185"/>
    <cellStyle name="40% - Énfasis1 2" xfId="186"/>
    <cellStyle name="40% - Énfasis1 2 2" xfId="187"/>
    <cellStyle name="40% - Énfasis1 2 3" xfId="188"/>
    <cellStyle name="40% - Énfasis1 2 4" xfId="189"/>
    <cellStyle name="40% - Énfasis1 2 5" xfId="190"/>
    <cellStyle name="40% - Énfasis1 3" xfId="191"/>
    <cellStyle name="40% - Énfasis1 3 2" xfId="192"/>
    <cellStyle name="40% - Énfasis1 3 3" xfId="193"/>
    <cellStyle name="40% - Énfasis1 4" xfId="194"/>
    <cellStyle name="40% - Énfasis1 4 2" xfId="195"/>
    <cellStyle name="40% - Énfasis1 4 3" xfId="196"/>
    <cellStyle name="40% - Énfasis1 5" xfId="197"/>
    <cellStyle name="40% - Énfasis2 2" xfId="198"/>
    <cellStyle name="40% - Énfasis2 2 2" xfId="199"/>
    <cellStyle name="40% - Énfasis2 2 3" xfId="200"/>
    <cellStyle name="40% - Énfasis2 2 4" xfId="201"/>
    <cellStyle name="40% - Énfasis2 2 5" xfId="202"/>
    <cellStyle name="40% - Énfasis2 3" xfId="203"/>
    <cellStyle name="40% - Énfasis2 3 2" xfId="204"/>
    <cellStyle name="40% - Énfasis2 3 3" xfId="205"/>
    <cellStyle name="40% - Énfasis2 4" xfId="206"/>
    <cellStyle name="40% - Énfasis2 4 2" xfId="207"/>
    <cellStyle name="40% - Énfasis2 4 3" xfId="208"/>
    <cellStyle name="40% - Énfasis2 5" xfId="209"/>
    <cellStyle name="40% - Énfasis3 2" xfId="210"/>
    <cellStyle name="40% - Énfasis3 2 2" xfId="211"/>
    <cellStyle name="40% - Énfasis3 2 3" xfId="212"/>
    <cellStyle name="40% - Énfasis3 2 4" xfId="213"/>
    <cellStyle name="40% - Énfasis3 2 5" xfId="214"/>
    <cellStyle name="40% - Énfasis3 3" xfId="215"/>
    <cellStyle name="40% - Énfasis3 3 2" xfId="216"/>
    <cellStyle name="40% - Énfasis3 3 3" xfId="217"/>
    <cellStyle name="40% - Énfasis3 4" xfId="218"/>
    <cellStyle name="40% - Énfasis3 4 2" xfId="219"/>
    <cellStyle name="40% - Énfasis3 4 3" xfId="220"/>
    <cellStyle name="40% - Énfasis3 5" xfId="221"/>
    <cellStyle name="40% - Énfasis4 2" xfId="222"/>
    <cellStyle name="40% - Énfasis4 2 2" xfId="223"/>
    <cellStyle name="40% - Énfasis4 2 3" xfId="224"/>
    <cellStyle name="40% - Énfasis4 2 4" xfId="225"/>
    <cellStyle name="40% - Énfasis4 2 5" xfId="226"/>
    <cellStyle name="40% - Énfasis4 3" xfId="227"/>
    <cellStyle name="40% - Énfasis4 3 2" xfId="228"/>
    <cellStyle name="40% - Énfasis4 3 3" xfId="229"/>
    <cellStyle name="40% - Énfasis4 4" xfId="230"/>
    <cellStyle name="40% - Énfasis4 4 2" xfId="231"/>
    <cellStyle name="40% - Énfasis4 4 3" xfId="232"/>
    <cellStyle name="40% - Énfasis4 5" xfId="233"/>
    <cellStyle name="40% - Énfasis5 2" xfId="234"/>
    <cellStyle name="40% - Énfasis5 2 2" xfId="235"/>
    <cellStyle name="40% - Énfasis5 2 3" xfId="236"/>
    <cellStyle name="40% - Énfasis5 2 4" xfId="237"/>
    <cellStyle name="40% - Énfasis5 2 5" xfId="238"/>
    <cellStyle name="40% - Énfasis5 3" xfId="239"/>
    <cellStyle name="40% - Énfasis5 3 2" xfId="240"/>
    <cellStyle name="40% - Énfasis5 3 3" xfId="241"/>
    <cellStyle name="40% - Énfasis5 4" xfId="242"/>
    <cellStyle name="40% - Énfasis5 4 2" xfId="243"/>
    <cellStyle name="40% - Énfasis5 4 3" xfId="244"/>
    <cellStyle name="40% - Énfasis5 5" xfId="245"/>
    <cellStyle name="40% - Énfasis6 2" xfId="246"/>
    <cellStyle name="40% - Énfasis6 2 2" xfId="247"/>
    <cellStyle name="40% - Énfasis6 2 3" xfId="248"/>
    <cellStyle name="40% - Énfasis6 2 4" xfId="249"/>
    <cellStyle name="40% - Énfasis6 2 5" xfId="250"/>
    <cellStyle name="40% - Énfasis6 3" xfId="251"/>
    <cellStyle name="40% - Énfasis6 3 2" xfId="252"/>
    <cellStyle name="40% - Énfasis6 3 3" xfId="253"/>
    <cellStyle name="40% - Énfasis6 4" xfId="254"/>
    <cellStyle name="40% - Énfasis6 4 2" xfId="255"/>
    <cellStyle name="40% - Énfasis6 4 3" xfId="256"/>
    <cellStyle name="40% - Énfasis6 5" xfId="257"/>
    <cellStyle name="60% - Accent1" xfId="258"/>
    <cellStyle name="60% - Accent1 2" xfId="259"/>
    <cellStyle name="60% - Accent2" xfId="260"/>
    <cellStyle name="60% - Accent2 2" xfId="261"/>
    <cellStyle name="60% - Accent3" xfId="262"/>
    <cellStyle name="60% - Accent3 2" xfId="263"/>
    <cellStyle name="60% - Accent4" xfId="264"/>
    <cellStyle name="60% - Accent4 2" xfId="265"/>
    <cellStyle name="60% - Accent5" xfId="266"/>
    <cellStyle name="60% - Accent5 2" xfId="267"/>
    <cellStyle name="60% - Accent6" xfId="268"/>
    <cellStyle name="60% - Accent6 2" xfId="269"/>
    <cellStyle name="60% - Énfasis1 2" xfId="270"/>
    <cellStyle name="60% - Énfasis1 2 2" xfId="271"/>
    <cellStyle name="60% - Énfasis1 2 2 2" xfId="272"/>
    <cellStyle name="60% - Énfasis1 2 2 3" xfId="273"/>
    <cellStyle name="60% - Énfasis1 2 3" xfId="274"/>
    <cellStyle name="60% - Énfasis1 3" xfId="275"/>
    <cellStyle name="60% - Énfasis1 4" xfId="276"/>
    <cellStyle name="60% - Énfasis1 5" xfId="277"/>
    <cellStyle name="60% - Énfasis2 2" xfId="278"/>
    <cellStyle name="60% - Énfasis2 2 2" xfId="279"/>
    <cellStyle name="60% - Énfasis2 2 2 2" xfId="280"/>
    <cellStyle name="60% - Énfasis2 2 2 3" xfId="281"/>
    <cellStyle name="60% - Énfasis2 2 3" xfId="282"/>
    <cellStyle name="60% - Énfasis2 3" xfId="283"/>
    <cellStyle name="60% - Énfasis2 4" xfId="284"/>
    <cellStyle name="60% - Énfasis2 5" xfId="285"/>
    <cellStyle name="60% - Énfasis3 2" xfId="286"/>
    <cellStyle name="60% - Énfasis3 2 2" xfId="287"/>
    <cellStyle name="60% - Énfasis3 2 2 2" xfId="288"/>
    <cellStyle name="60% - Énfasis3 2 2 3" xfId="289"/>
    <cellStyle name="60% - Énfasis3 2 3" xfId="290"/>
    <cellStyle name="60% - Énfasis3 3" xfId="291"/>
    <cellStyle name="60% - Énfasis3 4" xfId="292"/>
    <cellStyle name="60% - Énfasis3 5" xfId="293"/>
    <cellStyle name="60% - Énfasis4 2" xfId="294"/>
    <cellStyle name="60% - Énfasis4 2 2" xfId="295"/>
    <cellStyle name="60% - Énfasis4 2 2 2" xfId="296"/>
    <cellStyle name="60% - Énfasis4 2 2 3" xfId="297"/>
    <cellStyle name="60% - Énfasis4 2 3" xfId="298"/>
    <cellStyle name="60% - Énfasis4 3" xfId="299"/>
    <cellStyle name="60% - Énfasis4 4" xfId="300"/>
    <cellStyle name="60% - Énfasis4 5" xfId="301"/>
    <cellStyle name="60% - Énfasis5 2" xfId="302"/>
    <cellStyle name="60% - Énfasis5 2 2" xfId="303"/>
    <cellStyle name="60% - Énfasis5 2 2 2" xfId="304"/>
    <cellStyle name="60% - Énfasis5 2 2 3" xfId="305"/>
    <cellStyle name="60% - Énfasis5 2 3" xfId="306"/>
    <cellStyle name="60% - Énfasis5 3" xfId="307"/>
    <cellStyle name="60% - Énfasis5 4" xfId="308"/>
    <cellStyle name="60% - Énfasis5 5" xfId="309"/>
    <cellStyle name="60% - Énfasis6 2" xfId="310"/>
    <cellStyle name="60% - Énfasis6 2 2" xfId="311"/>
    <cellStyle name="60% - Énfasis6 2 2 2" xfId="312"/>
    <cellStyle name="60% - Énfasis6 2 2 3" xfId="313"/>
    <cellStyle name="60% - Énfasis6 2 3" xfId="314"/>
    <cellStyle name="60% - Énfasis6 3" xfId="315"/>
    <cellStyle name="60% - Énfasis6 4" xfId="316"/>
    <cellStyle name="60% - Énfasis6 5" xfId="317"/>
    <cellStyle name="A4 Small 210 x 297 mm" xfId="318"/>
    <cellStyle name="A4 Small 210 x 297 mm 2" xfId="319"/>
    <cellStyle name="Accent1" xfId="320"/>
    <cellStyle name="Accent1 - 20%" xfId="321"/>
    <cellStyle name="Accent1 - 20% 2" xfId="322"/>
    <cellStyle name="Accent1 - 20% 3" xfId="323"/>
    <cellStyle name="Accent1 - 20% 4" xfId="324"/>
    <cellStyle name="Accent1 - 40%" xfId="325"/>
    <cellStyle name="Accent1 - 40% 2" xfId="326"/>
    <cellStyle name="Accent1 - 40% 3" xfId="327"/>
    <cellStyle name="Accent1 - 40% 4" xfId="328"/>
    <cellStyle name="Accent1 - 60%" xfId="329"/>
    <cellStyle name="Accent1 - 60% 2" xfId="330"/>
    <cellStyle name="Accent1 - 60% 3" xfId="331"/>
    <cellStyle name="Accent1 10" xfId="332"/>
    <cellStyle name="Accent1 11" xfId="333"/>
    <cellStyle name="Accent1 12" xfId="334"/>
    <cellStyle name="Accent1 13" xfId="335"/>
    <cellStyle name="Accent1 14" xfId="336"/>
    <cellStyle name="Accent1 15" xfId="337"/>
    <cellStyle name="Accent1 16" xfId="338"/>
    <cellStyle name="Accent1 17" xfId="339"/>
    <cellStyle name="Accent1 18" xfId="340"/>
    <cellStyle name="Accent1 19" xfId="341"/>
    <cellStyle name="Accent1 2" xfId="342"/>
    <cellStyle name="Accent1 2 2" xfId="343"/>
    <cellStyle name="Accent1 20" xfId="344"/>
    <cellStyle name="Accent1 21" xfId="345"/>
    <cellStyle name="Accent1 22" xfId="346"/>
    <cellStyle name="Accent1 23" xfId="347"/>
    <cellStyle name="Accent1 24" xfId="348"/>
    <cellStyle name="Accent1 25" xfId="349"/>
    <cellStyle name="Accent1 26" xfId="350"/>
    <cellStyle name="Accent1 27" xfId="351"/>
    <cellStyle name="Accent1 3" xfId="352"/>
    <cellStyle name="Accent1 4" xfId="353"/>
    <cellStyle name="Accent1 5" xfId="354"/>
    <cellStyle name="Accent1 6" xfId="355"/>
    <cellStyle name="Accent1 7" xfId="356"/>
    <cellStyle name="Accent1 8" xfId="357"/>
    <cellStyle name="Accent1 9" xfId="358"/>
    <cellStyle name="Accent1_ANALISIS PARA PRESENTAR OPRET" xfId="359"/>
    <cellStyle name="Accent2" xfId="360"/>
    <cellStyle name="Accent2 - 20%" xfId="361"/>
    <cellStyle name="Accent2 - 20% 2" xfId="362"/>
    <cellStyle name="Accent2 - 20% 3" xfId="363"/>
    <cellStyle name="Accent2 - 20% 4" xfId="364"/>
    <cellStyle name="Accent2 - 40%" xfId="365"/>
    <cellStyle name="Accent2 - 40% 2" xfId="366"/>
    <cellStyle name="Accent2 - 40% 3" xfId="367"/>
    <cellStyle name="Accent2 - 40% 4" xfId="368"/>
    <cellStyle name="Accent2 - 60%" xfId="369"/>
    <cellStyle name="Accent2 - 60% 2" xfId="370"/>
    <cellStyle name="Accent2 - 60% 3" xfId="371"/>
    <cellStyle name="Accent2 10" xfId="372"/>
    <cellStyle name="Accent2 11" xfId="373"/>
    <cellStyle name="Accent2 12" xfId="374"/>
    <cellStyle name="Accent2 13" xfId="375"/>
    <cellStyle name="Accent2 14" xfId="376"/>
    <cellStyle name="Accent2 15" xfId="377"/>
    <cellStyle name="Accent2 16" xfId="378"/>
    <cellStyle name="Accent2 17" xfId="379"/>
    <cellStyle name="Accent2 18" xfId="380"/>
    <cellStyle name="Accent2 19" xfId="381"/>
    <cellStyle name="Accent2 2" xfId="382"/>
    <cellStyle name="Accent2 2 2" xfId="383"/>
    <cellStyle name="Accent2 20" xfId="384"/>
    <cellStyle name="Accent2 21" xfId="385"/>
    <cellStyle name="Accent2 22" xfId="386"/>
    <cellStyle name="Accent2 23" xfId="387"/>
    <cellStyle name="Accent2 24" xfId="388"/>
    <cellStyle name="Accent2 25" xfId="389"/>
    <cellStyle name="Accent2 26" xfId="390"/>
    <cellStyle name="Accent2 3" xfId="391"/>
    <cellStyle name="Accent2 4" xfId="392"/>
    <cellStyle name="Accent2 5" xfId="393"/>
    <cellStyle name="Accent2 6" xfId="394"/>
    <cellStyle name="Accent2 7" xfId="395"/>
    <cellStyle name="Accent2 8" xfId="396"/>
    <cellStyle name="Accent2 9" xfId="397"/>
    <cellStyle name="Accent2_ANALISIS PARA PRESENTAR OPRET" xfId="398"/>
    <cellStyle name="Accent3" xfId="399"/>
    <cellStyle name="Accent3 - 20%" xfId="400"/>
    <cellStyle name="Accent3 - 20% 2" xfId="401"/>
    <cellStyle name="Accent3 - 20% 3" xfId="402"/>
    <cellStyle name="Accent3 - 20% 4" xfId="403"/>
    <cellStyle name="Accent3 - 40%" xfId="404"/>
    <cellStyle name="Accent3 - 40% 2" xfId="405"/>
    <cellStyle name="Accent3 - 40% 3" xfId="406"/>
    <cellStyle name="Accent3 - 40% 4" xfId="407"/>
    <cellStyle name="Accent3 - 60%" xfId="408"/>
    <cellStyle name="Accent3 - 60% 2" xfId="409"/>
    <cellStyle name="Accent3 - 60% 3" xfId="410"/>
    <cellStyle name="Accent3 10" xfId="411"/>
    <cellStyle name="Accent3 11" xfId="412"/>
    <cellStyle name="Accent3 12" xfId="413"/>
    <cellStyle name="Accent3 13" xfId="414"/>
    <cellStyle name="Accent3 14" xfId="415"/>
    <cellStyle name="Accent3 15" xfId="416"/>
    <cellStyle name="Accent3 16" xfId="417"/>
    <cellStyle name="Accent3 17" xfId="418"/>
    <cellStyle name="Accent3 18" xfId="419"/>
    <cellStyle name="Accent3 19" xfId="420"/>
    <cellStyle name="Accent3 2" xfId="421"/>
    <cellStyle name="Accent3 2 2" xfId="422"/>
    <cellStyle name="Accent3 20" xfId="423"/>
    <cellStyle name="Accent3 21" xfId="424"/>
    <cellStyle name="Accent3 22" xfId="425"/>
    <cellStyle name="Accent3 23" xfId="426"/>
    <cellStyle name="Accent3 24" xfId="427"/>
    <cellStyle name="Accent3 25" xfId="428"/>
    <cellStyle name="Accent3 26" xfId="429"/>
    <cellStyle name="Accent3 3" xfId="430"/>
    <cellStyle name="Accent3 4" xfId="431"/>
    <cellStyle name="Accent3 5" xfId="432"/>
    <cellStyle name="Accent3 6" xfId="433"/>
    <cellStyle name="Accent3 7" xfId="434"/>
    <cellStyle name="Accent3 8" xfId="435"/>
    <cellStyle name="Accent3 9" xfId="436"/>
    <cellStyle name="Accent3_ANALISIS PARA PRESENTAR OPRET" xfId="437"/>
    <cellStyle name="Accent4" xfId="438"/>
    <cellStyle name="Accent4 - 20%" xfId="439"/>
    <cellStyle name="Accent4 - 20% 2" xfId="440"/>
    <cellStyle name="Accent4 - 20% 3" xfId="441"/>
    <cellStyle name="Accent4 - 20% 4" xfId="442"/>
    <cellStyle name="Accent4 - 40%" xfId="443"/>
    <cellStyle name="Accent4 - 40% 2" xfId="444"/>
    <cellStyle name="Accent4 - 40% 3" xfId="445"/>
    <cellStyle name="Accent4 - 40% 4" xfId="446"/>
    <cellStyle name="Accent4 - 60%" xfId="447"/>
    <cellStyle name="Accent4 - 60% 2" xfId="448"/>
    <cellStyle name="Accent4 - 60% 3" xfId="449"/>
    <cellStyle name="Accent4 10" xfId="450"/>
    <cellStyle name="Accent4 11" xfId="451"/>
    <cellStyle name="Accent4 12" xfId="452"/>
    <cellStyle name="Accent4 13" xfId="453"/>
    <cellStyle name="Accent4 14" xfId="454"/>
    <cellStyle name="Accent4 15" xfId="455"/>
    <cellStyle name="Accent4 16" xfId="456"/>
    <cellStyle name="Accent4 17" xfId="457"/>
    <cellStyle name="Accent4 18" xfId="458"/>
    <cellStyle name="Accent4 19" xfId="459"/>
    <cellStyle name="Accent4 2" xfId="460"/>
    <cellStyle name="Accent4 2 2" xfId="461"/>
    <cellStyle name="Accent4 20" xfId="462"/>
    <cellStyle name="Accent4 21" xfId="463"/>
    <cellStyle name="Accent4 22" xfId="464"/>
    <cellStyle name="Accent4 23" xfId="465"/>
    <cellStyle name="Accent4 24" xfId="466"/>
    <cellStyle name="Accent4 25" xfId="467"/>
    <cellStyle name="Accent4 26" xfId="468"/>
    <cellStyle name="Accent4 3" xfId="469"/>
    <cellStyle name="Accent4 4" xfId="470"/>
    <cellStyle name="Accent4 5" xfId="471"/>
    <cellStyle name="Accent4 6" xfId="472"/>
    <cellStyle name="Accent4 7" xfId="473"/>
    <cellStyle name="Accent4 8" xfId="474"/>
    <cellStyle name="Accent4 9" xfId="475"/>
    <cellStyle name="Accent4_ANALISIS PARA PRESENTAR OPRET" xfId="476"/>
    <cellStyle name="Accent5" xfId="477"/>
    <cellStyle name="Accent5 - 20%" xfId="478"/>
    <cellStyle name="Accent5 - 20% 2" xfId="479"/>
    <cellStyle name="Accent5 - 20% 3" xfId="480"/>
    <cellStyle name="Accent5 - 20% 4" xfId="481"/>
    <cellStyle name="Accent5 - 40%" xfId="482"/>
    <cellStyle name="Accent5 - 40% 2" xfId="483"/>
    <cellStyle name="Accent5 - 40% 3" xfId="484"/>
    <cellStyle name="Accent5 - 40% 4" xfId="485"/>
    <cellStyle name="Accent5 - 60%" xfId="486"/>
    <cellStyle name="Accent5 - 60% 2" xfId="487"/>
    <cellStyle name="Accent5 - 60% 3" xfId="488"/>
    <cellStyle name="Accent5 10" xfId="489"/>
    <cellStyle name="Accent5 11" xfId="490"/>
    <cellStyle name="Accent5 12" xfId="491"/>
    <cellStyle name="Accent5 13" xfId="492"/>
    <cellStyle name="Accent5 14" xfId="493"/>
    <cellStyle name="Accent5 15" xfId="494"/>
    <cellStyle name="Accent5 16" xfId="495"/>
    <cellStyle name="Accent5 17" xfId="496"/>
    <cellStyle name="Accent5 18" xfId="497"/>
    <cellStyle name="Accent5 19" xfId="498"/>
    <cellStyle name="Accent5 2" xfId="499"/>
    <cellStyle name="Accent5 2 2" xfId="500"/>
    <cellStyle name="Accent5 20" xfId="501"/>
    <cellStyle name="Accent5 21" xfId="502"/>
    <cellStyle name="Accent5 22" xfId="503"/>
    <cellStyle name="Accent5 23" xfId="504"/>
    <cellStyle name="Accent5 24" xfId="505"/>
    <cellStyle name="Accent5 25" xfId="506"/>
    <cellStyle name="Accent5 26" xfId="507"/>
    <cellStyle name="Accent5 3" xfId="508"/>
    <cellStyle name="Accent5 4" xfId="509"/>
    <cellStyle name="Accent5 5" xfId="510"/>
    <cellStyle name="Accent5 6" xfId="511"/>
    <cellStyle name="Accent5 7" xfId="512"/>
    <cellStyle name="Accent5 8" xfId="513"/>
    <cellStyle name="Accent5 9" xfId="514"/>
    <cellStyle name="Accent5_ANALISIS PARA PRESENTAR OPRET" xfId="515"/>
    <cellStyle name="Accent6" xfId="516"/>
    <cellStyle name="Accent6 - 20%" xfId="517"/>
    <cellStyle name="Accent6 - 20% 2" xfId="518"/>
    <cellStyle name="Accent6 - 20% 3" xfId="519"/>
    <cellStyle name="Accent6 - 20% 4" xfId="520"/>
    <cellStyle name="Accent6 - 40%" xfId="521"/>
    <cellStyle name="Accent6 - 40% 2" xfId="522"/>
    <cellStyle name="Accent6 - 40% 3" xfId="523"/>
    <cellStyle name="Accent6 - 40% 4" xfId="524"/>
    <cellStyle name="Accent6 - 60%" xfId="525"/>
    <cellStyle name="Accent6 - 60% 2" xfId="526"/>
    <cellStyle name="Accent6 - 60% 3" xfId="527"/>
    <cellStyle name="Accent6 10" xfId="528"/>
    <cellStyle name="Accent6 11" xfId="529"/>
    <cellStyle name="Accent6 12" xfId="530"/>
    <cellStyle name="Accent6 13" xfId="531"/>
    <cellStyle name="Accent6 14" xfId="532"/>
    <cellStyle name="Accent6 15" xfId="533"/>
    <cellStyle name="Accent6 16" xfId="534"/>
    <cellStyle name="Accent6 17" xfId="535"/>
    <cellStyle name="Accent6 18" xfId="536"/>
    <cellStyle name="Accent6 19" xfId="537"/>
    <cellStyle name="Accent6 2" xfId="538"/>
    <cellStyle name="Accent6 2 2" xfId="539"/>
    <cellStyle name="Accent6 20" xfId="540"/>
    <cellStyle name="Accent6 21" xfId="541"/>
    <cellStyle name="Accent6 22" xfId="542"/>
    <cellStyle name="Accent6 23" xfId="543"/>
    <cellStyle name="Accent6 24" xfId="544"/>
    <cellStyle name="Accent6 25" xfId="545"/>
    <cellStyle name="Accent6 26" xfId="546"/>
    <cellStyle name="Accent6 3" xfId="547"/>
    <cellStyle name="Accent6 4" xfId="548"/>
    <cellStyle name="Accent6 5" xfId="549"/>
    <cellStyle name="Accent6 6" xfId="550"/>
    <cellStyle name="Accent6 7" xfId="551"/>
    <cellStyle name="Accent6 8" xfId="552"/>
    <cellStyle name="Accent6 9" xfId="553"/>
    <cellStyle name="Accent6_ANALISIS PARA PRESENTAR OPRET" xfId="554"/>
    <cellStyle name="Bad" xfId="555"/>
    <cellStyle name="Bad 2" xfId="556"/>
    <cellStyle name="Bad 2 2" xfId="557"/>
    <cellStyle name="Bad 3" xfId="558"/>
    <cellStyle name="Buena 2" xfId="559"/>
    <cellStyle name="Buena 2 2" xfId="560"/>
    <cellStyle name="Buena 2 2 2" xfId="561"/>
    <cellStyle name="Buena 2 2 3" xfId="562"/>
    <cellStyle name="Buena 2 3" xfId="563"/>
    <cellStyle name="Buena 3" xfId="564"/>
    <cellStyle name="Buena 4" xfId="565"/>
    <cellStyle name="Buena 5" xfId="566"/>
    <cellStyle name="Calculation" xfId="567"/>
    <cellStyle name="Calculation 10" xfId="568"/>
    <cellStyle name="Calculation 11" xfId="569"/>
    <cellStyle name="Calculation 2" xfId="570"/>
    <cellStyle name="Calculation 2 2" xfId="571"/>
    <cellStyle name="Calculation 2 2 2" xfId="572"/>
    <cellStyle name="Calculation 2 2 3" xfId="573"/>
    <cellStyle name="Calculation 2 3" xfId="574"/>
    <cellStyle name="Calculation 2 4" xfId="575"/>
    <cellStyle name="Calculation 2 5" xfId="576"/>
    <cellStyle name="Calculation 2 6" xfId="577"/>
    <cellStyle name="Calculation 2 7" xfId="578"/>
    <cellStyle name="Calculation 2 8" xfId="579"/>
    <cellStyle name="Calculation 2 9" xfId="580"/>
    <cellStyle name="Calculation 3" xfId="581"/>
    <cellStyle name="Calculation 3 2" xfId="582"/>
    <cellStyle name="Calculation 3 2 2" xfId="583"/>
    <cellStyle name="Calculation 3 2 3" xfId="584"/>
    <cellStyle name="Calculation 3 3" xfId="585"/>
    <cellStyle name="Calculation 3 4" xfId="586"/>
    <cellStyle name="Calculation 3 5" xfId="587"/>
    <cellStyle name="Calculation 3 6" xfId="588"/>
    <cellStyle name="Calculation 3 7" xfId="589"/>
    <cellStyle name="Calculation 3 8" xfId="590"/>
    <cellStyle name="Calculation 4" xfId="591"/>
    <cellStyle name="Calculation 4 2" xfId="592"/>
    <cellStyle name="Calculation 4 3" xfId="593"/>
    <cellStyle name="Calculation 5" xfId="594"/>
    <cellStyle name="Calculation 6" xfId="595"/>
    <cellStyle name="Calculation 7" xfId="596"/>
    <cellStyle name="Calculation 8" xfId="597"/>
    <cellStyle name="Calculation 9" xfId="598"/>
    <cellStyle name="Cálculo 2" xfId="599"/>
    <cellStyle name="Cálculo 2 10" xfId="600"/>
    <cellStyle name="Cálculo 2 2" xfId="601"/>
    <cellStyle name="Cálculo 2 2 2" xfId="602"/>
    <cellStyle name="Cálculo 2 2 3" xfId="603"/>
    <cellStyle name="Cálculo 2 3" xfId="604"/>
    <cellStyle name="Cálculo 2 4" xfId="605"/>
    <cellStyle name="Cálculo 2 5" xfId="606"/>
    <cellStyle name="Cálculo 2 6" xfId="607"/>
    <cellStyle name="Cálculo 2 7" xfId="608"/>
    <cellStyle name="Cálculo 2 8" xfId="609"/>
    <cellStyle name="Cálculo 2 9" xfId="610"/>
    <cellStyle name="Cálculo 3" xfId="611"/>
    <cellStyle name="Cálculo 3 2" xfId="612"/>
    <cellStyle name="Cálculo 3 2 2" xfId="613"/>
    <cellStyle name="Cálculo 3 2 3" xfId="614"/>
    <cellStyle name="Cálculo 3 3" xfId="615"/>
    <cellStyle name="Cálculo 3 4" xfId="616"/>
    <cellStyle name="Cálculo 3 5" xfId="617"/>
    <cellStyle name="Cálculo 3 6" xfId="618"/>
    <cellStyle name="Cálculo 3 7" xfId="619"/>
    <cellStyle name="Cálculo 3 8" xfId="620"/>
    <cellStyle name="Cálculo 4" xfId="621"/>
    <cellStyle name="Cálculo 4 2" xfId="622"/>
    <cellStyle name="Cálculo 4 2 2" xfId="623"/>
    <cellStyle name="Cálculo 4 2 3" xfId="624"/>
    <cellStyle name="Cálculo 4 3" xfId="625"/>
    <cellStyle name="Cálculo 4 4" xfId="626"/>
    <cellStyle name="Cálculo 4 5" xfId="627"/>
    <cellStyle name="Cálculo 4 6" xfId="628"/>
    <cellStyle name="Cálculo 4 7" xfId="629"/>
    <cellStyle name="Cálculo 4 8" xfId="630"/>
    <cellStyle name="Cálculo 5" xfId="631"/>
    <cellStyle name="Celda de comprobación 2" xfId="632"/>
    <cellStyle name="Celda de comprobación 2 2" xfId="633"/>
    <cellStyle name="Celda de comprobación 2 2 2" xfId="634"/>
    <cellStyle name="Celda de comprobación 2 2 3" xfId="635"/>
    <cellStyle name="Celda de comprobación 2 3" xfId="636"/>
    <cellStyle name="Celda de comprobación 3" xfId="637"/>
    <cellStyle name="Celda de comprobación 4" xfId="638"/>
    <cellStyle name="Celda de comprobación 5" xfId="639"/>
    <cellStyle name="Celda vinculada 2" xfId="640"/>
    <cellStyle name="Celda vinculada 2 2" xfId="641"/>
    <cellStyle name="Celda vinculada 2 2 2" xfId="642"/>
    <cellStyle name="Celda vinculada 2 2 3" xfId="643"/>
    <cellStyle name="Celda vinculada 2 3" xfId="644"/>
    <cellStyle name="Celda vinculada 3" xfId="645"/>
    <cellStyle name="Celda vinculada 4" xfId="646"/>
    <cellStyle name="Celda vinculada 5" xfId="647"/>
    <cellStyle name="Check Cell" xfId="648"/>
    <cellStyle name="Check Cell 2" xfId="649"/>
    <cellStyle name="Coma 2" xfId="650"/>
    <cellStyle name="Coma 2 2" xfId="651"/>
    <cellStyle name="Coma 3" xfId="652"/>
    <cellStyle name="Coma 3 2" xfId="653"/>
    <cellStyle name="Coma 3 2 2" xfId="654"/>
    <cellStyle name="Coma 3 3" xfId="655"/>
    <cellStyle name="Comma 10" xfId="656"/>
    <cellStyle name="Comma 10 2" xfId="657"/>
    <cellStyle name="Comma 10 3" xfId="658"/>
    <cellStyle name="Comma 11" xfId="659"/>
    <cellStyle name="Comma 11 2" xfId="660"/>
    <cellStyle name="Comma 12" xfId="661"/>
    <cellStyle name="Comma 12 2" xfId="662"/>
    <cellStyle name="Comma 13" xfId="663"/>
    <cellStyle name="Comma 13 2" xfId="664"/>
    <cellStyle name="Comma 13 2 2" xfId="665"/>
    <cellStyle name="Comma 13 2 2 2" xfId="666"/>
    <cellStyle name="Comma 13 2 3" xfId="667"/>
    <cellStyle name="Comma 13 3" xfId="668"/>
    <cellStyle name="Comma 13 3 2" xfId="669"/>
    <cellStyle name="Comma 13 3 2 2" xfId="670"/>
    <cellStyle name="Comma 13 3 2 2 2" xfId="671"/>
    <cellStyle name="Comma 13 3 2 3" xfId="672"/>
    <cellStyle name="Comma 13 3 3" xfId="673"/>
    <cellStyle name="Comma 13 3 3 2" xfId="674"/>
    <cellStyle name="Comma 13 3 4" xfId="675"/>
    <cellStyle name="Comma 13 4" xfId="676"/>
    <cellStyle name="Comma 13 4 2" xfId="677"/>
    <cellStyle name="Comma 13 4 2 2" xfId="678"/>
    <cellStyle name="Comma 13 4 3" xfId="679"/>
    <cellStyle name="Comma 13 5" xfId="680"/>
    <cellStyle name="Comma 13 5 2" xfId="681"/>
    <cellStyle name="Comma 13 6" xfId="682"/>
    <cellStyle name="Comma 13 7" xfId="683"/>
    <cellStyle name="Comma 14" xfId="684"/>
    <cellStyle name="Comma 14 2" xfId="685"/>
    <cellStyle name="Comma 14 2 2" xfId="686"/>
    <cellStyle name="Comma 14 2 2 2" xfId="687"/>
    <cellStyle name="Comma 14 2 3" xfId="688"/>
    <cellStyle name="Comma 14 3" xfId="689"/>
    <cellStyle name="Comma 14 3 2" xfId="690"/>
    <cellStyle name="Comma 14 3 2 2" xfId="691"/>
    <cellStyle name="Comma 14 3 2 2 2" xfId="692"/>
    <cellStyle name="Comma 14 3 2 3" xfId="693"/>
    <cellStyle name="Comma 14 3 3" xfId="694"/>
    <cellStyle name="Comma 14 3 3 2" xfId="695"/>
    <cellStyle name="Comma 14 3 4" xfId="696"/>
    <cellStyle name="Comma 14 4" xfId="697"/>
    <cellStyle name="Comma 14 4 2" xfId="698"/>
    <cellStyle name="Comma 14 4 2 2" xfId="699"/>
    <cellStyle name="Comma 14 4 3" xfId="700"/>
    <cellStyle name="Comma 14 5" xfId="701"/>
    <cellStyle name="Comma 14 5 2" xfId="702"/>
    <cellStyle name="Comma 14 6" xfId="703"/>
    <cellStyle name="Comma 15" xfId="704"/>
    <cellStyle name="Comma 16" xfId="705"/>
    <cellStyle name="Comma 19" xfId="706"/>
    <cellStyle name="Comma 2" xfId="707"/>
    <cellStyle name="Comma 2 2" xfId="708"/>
    <cellStyle name="Comma 2 2 2" xfId="709"/>
    <cellStyle name="Comma 2 2 2 2" xfId="710"/>
    <cellStyle name="Comma 2 2 2 3" xfId="711"/>
    <cellStyle name="Comma 2 2 3" xfId="712"/>
    <cellStyle name="Comma 2 2 3 2" xfId="713"/>
    <cellStyle name="Comma 2 2 3 2 2" xfId="714"/>
    <cellStyle name="Comma 2 2 3 3" xfId="715"/>
    <cellStyle name="Comma 2 2 3 4" xfId="716"/>
    <cellStyle name="Comma 2 2 4" xfId="717"/>
    <cellStyle name="Comma 2 2 5" xfId="718"/>
    <cellStyle name="Comma 2 2 6" xfId="719"/>
    <cellStyle name="Comma 2 3" xfId="720"/>
    <cellStyle name="Comma 2 3 2" xfId="721"/>
    <cellStyle name="Comma 2 3 2 2" xfId="722"/>
    <cellStyle name="Comma 2 3 3" xfId="723"/>
    <cellStyle name="Comma 2 3 3 2" xfId="724"/>
    <cellStyle name="Comma 2 3 4" xfId="725"/>
    <cellStyle name="Comma 2 3 5" xfId="726"/>
    <cellStyle name="Comma 2 4" xfId="727"/>
    <cellStyle name="Comma 2 4 2" xfId="728"/>
    <cellStyle name="Comma 2 4 2 2" xfId="729"/>
    <cellStyle name="Comma 2 4 3" xfId="730"/>
    <cellStyle name="Comma 2 4 3 2" xfId="731"/>
    <cellStyle name="Comma 2 4 4" xfId="732"/>
    <cellStyle name="Comma 2 5" xfId="733"/>
    <cellStyle name="Comma 2 5 2" xfId="734"/>
    <cellStyle name="Comma 2 5 2 2" xfId="735"/>
    <cellStyle name="Comma 2 5 2 2 2" xfId="736"/>
    <cellStyle name="Comma 2 5 2 2 2 2" xfId="737"/>
    <cellStyle name="Comma 2 5 2 2 2 2 2" xfId="738"/>
    <cellStyle name="Comma 2 5 2 2 2 3" xfId="739"/>
    <cellStyle name="Comma 2 5 2 2 3" xfId="740"/>
    <cellStyle name="Comma 2 5 2 2 3 2" xfId="741"/>
    <cellStyle name="Comma 2 5 2 2 3 2 2" xfId="742"/>
    <cellStyle name="Comma 2 5 2 2 3 3" xfId="743"/>
    <cellStyle name="Comma 2 5 2 2 4" xfId="744"/>
    <cellStyle name="Comma 2 5 2 2 4 2" xfId="745"/>
    <cellStyle name="Comma 2 5 2 2 4 2 2" xfId="746"/>
    <cellStyle name="Comma 2 5 2 2 4 3" xfId="747"/>
    <cellStyle name="Comma 2 5 2 2 5" xfId="748"/>
    <cellStyle name="Comma 2 5 2 2 5 2" xfId="749"/>
    <cellStyle name="Comma 2 5 2 2 6" xfId="750"/>
    <cellStyle name="Comma 2 5 2 3" xfId="751"/>
    <cellStyle name="Comma 2 5 2 3 2" xfId="752"/>
    <cellStyle name="Comma 2 5 2 3 2 2" xfId="753"/>
    <cellStyle name="Comma 2 5 2 3 3" xfId="754"/>
    <cellStyle name="Comma 2 5 2 4" xfId="755"/>
    <cellStyle name="Comma 2 5 2 4 2" xfId="756"/>
    <cellStyle name="Comma 2 5 2 4 2 2" xfId="757"/>
    <cellStyle name="Comma 2 5 2 4 3" xfId="758"/>
    <cellStyle name="Comma 2 5 2 5" xfId="759"/>
    <cellStyle name="Comma 2 5 2 5 2" xfId="760"/>
    <cellStyle name="Comma 2 5 2 5 2 2" xfId="761"/>
    <cellStyle name="Comma 2 5 2 5 3" xfId="762"/>
    <cellStyle name="Comma 2 5 2 6" xfId="763"/>
    <cellStyle name="Comma 2 5 2 6 2" xfId="764"/>
    <cellStyle name="Comma 2 5 2 7" xfId="765"/>
    <cellStyle name="Comma 2 5 3" xfId="766"/>
    <cellStyle name="Comma 2 5 3 2" xfId="767"/>
    <cellStyle name="Comma 2 5 3 2 2" xfId="768"/>
    <cellStyle name="Comma 2 5 3 2 2 2" xfId="769"/>
    <cellStyle name="Comma 2 5 3 2 2 2 2" xfId="770"/>
    <cellStyle name="Comma 2 5 3 2 2 3" xfId="771"/>
    <cellStyle name="Comma 2 5 3 2 3" xfId="772"/>
    <cellStyle name="Comma 2 5 3 2 3 2" xfId="773"/>
    <cellStyle name="Comma 2 5 3 2 3 2 2" xfId="774"/>
    <cellStyle name="Comma 2 5 3 2 3 3" xfId="775"/>
    <cellStyle name="Comma 2 5 3 2 4" xfId="776"/>
    <cellStyle name="Comma 2 5 3 2 4 2" xfId="777"/>
    <cellStyle name="Comma 2 5 3 2 4 2 2" xfId="778"/>
    <cellStyle name="Comma 2 5 3 2 4 3" xfId="779"/>
    <cellStyle name="Comma 2 5 3 2 5" xfId="780"/>
    <cellStyle name="Comma 2 5 3 2 5 2" xfId="781"/>
    <cellStyle name="Comma 2 5 3 2 6" xfId="782"/>
    <cellStyle name="Comma 2 5 3 3" xfId="783"/>
    <cellStyle name="Comma 2 5 3 3 2" xfId="784"/>
    <cellStyle name="Comma 2 5 3 3 2 2" xfId="785"/>
    <cellStyle name="Comma 2 5 3 3 3" xfId="786"/>
    <cellStyle name="Comma 2 5 3 4" xfId="787"/>
    <cellStyle name="Comma 2 5 3 4 2" xfId="788"/>
    <cellStyle name="Comma 2 5 3 4 2 2" xfId="789"/>
    <cellStyle name="Comma 2 5 3 4 3" xfId="790"/>
    <cellStyle name="Comma 2 5 3 5" xfId="791"/>
    <cellStyle name="Comma 2 5 3 5 2" xfId="792"/>
    <cellStyle name="Comma 2 5 3 5 2 2" xfId="793"/>
    <cellStyle name="Comma 2 5 3 5 3" xfId="794"/>
    <cellStyle name="Comma 2 5 3 6" xfId="795"/>
    <cellStyle name="Comma 2 5 3 6 2" xfId="796"/>
    <cellStyle name="Comma 2 5 3 7" xfId="797"/>
    <cellStyle name="Comma 2 5 4" xfId="798"/>
    <cellStyle name="Comma 2 5 4 2" xfId="799"/>
    <cellStyle name="Comma 2 5 4 2 2" xfId="800"/>
    <cellStyle name="Comma 2 5 4 2 2 2" xfId="801"/>
    <cellStyle name="Comma 2 5 4 2 3" xfId="802"/>
    <cellStyle name="Comma 2 5 4 3" xfId="803"/>
    <cellStyle name="Comma 2 5 4 3 2" xfId="804"/>
    <cellStyle name="Comma 2 5 4 3 2 2" xfId="805"/>
    <cellStyle name="Comma 2 5 4 3 3" xfId="806"/>
    <cellStyle name="Comma 2 5 4 4" xfId="807"/>
    <cellStyle name="Comma 2 5 4 4 2" xfId="808"/>
    <cellStyle name="Comma 2 5 4 4 2 2" xfId="809"/>
    <cellStyle name="Comma 2 5 4 4 3" xfId="810"/>
    <cellStyle name="Comma 2 5 4 5" xfId="811"/>
    <cellStyle name="Comma 2 5 4 5 2" xfId="812"/>
    <cellStyle name="Comma 2 5 4 6" xfId="813"/>
    <cellStyle name="Comma 2 5 5" xfId="814"/>
    <cellStyle name="Comma 2 5 5 2" xfId="815"/>
    <cellStyle name="Comma 2 5 5 2 2" xfId="816"/>
    <cellStyle name="Comma 2 5 5 3" xfId="817"/>
    <cellStyle name="Comma 2 5 6" xfId="818"/>
    <cellStyle name="Comma 2 5 6 2" xfId="819"/>
    <cellStyle name="Comma 2 5 6 2 2" xfId="820"/>
    <cellStyle name="Comma 2 5 6 3" xfId="821"/>
    <cellStyle name="Comma 2 5 7" xfId="822"/>
    <cellStyle name="Comma 2 5 7 2" xfId="823"/>
    <cellStyle name="Comma 2 5 7 2 2" xfId="824"/>
    <cellStyle name="Comma 2 5 7 3" xfId="825"/>
    <cellStyle name="Comma 2 5 8" xfId="826"/>
    <cellStyle name="Comma 2 5 8 2" xfId="827"/>
    <cellStyle name="Comma 2 5 9" xfId="828"/>
    <cellStyle name="Comma 2 6" xfId="829"/>
    <cellStyle name="Comma 2 6 2" xfId="830"/>
    <cellStyle name="Comma 2 6 2 2" xfId="831"/>
    <cellStyle name="Comma 2 6 2 2 2" xfId="832"/>
    <cellStyle name="Comma 2 6 2 2 2 2" xfId="833"/>
    <cellStyle name="Comma 2 6 2 2 2 2 2" xfId="834"/>
    <cellStyle name="Comma 2 6 2 2 2 3" xfId="835"/>
    <cellStyle name="Comma 2 6 2 2 3" xfId="836"/>
    <cellStyle name="Comma 2 6 2 2 3 2" xfId="837"/>
    <cellStyle name="Comma 2 6 2 2 3 2 2" xfId="838"/>
    <cellStyle name="Comma 2 6 2 2 3 3" xfId="839"/>
    <cellStyle name="Comma 2 6 2 2 4" xfId="840"/>
    <cellStyle name="Comma 2 6 2 2 4 2" xfId="841"/>
    <cellStyle name="Comma 2 6 2 2 4 2 2" xfId="842"/>
    <cellStyle name="Comma 2 6 2 2 4 3" xfId="843"/>
    <cellStyle name="Comma 2 6 2 2 5" xfId="844"/>
    <cellStyle name="Comma 2 6 2 2 5 2" xfId="845"/>
    <cellStyle name="Comma 2 6 2 2 6" xfId="846"/>
    <cellStyle name="Comma 2 6 2 3" xfId="847"/>
    <cellStyle name="Comma 2 6 2 3 2" xfId="848"/>
    <cellStyle name="Comma 2 6 2 3 2 2" xfId="849"/>
    <cellStyle name="Comma 2 6 2 3 3" xfId="850"/>
    <cellStyle name="Comma 2 6 2 4" xfId="851"/>
    <cellStyle name="Comma 2 6 2 4 2" xfId="852"/>
    <cellStyle name="Comma 2 6 2 4 2 2" xfId="853"/>
    <cellStyle name="Comma 2 6 2 4 3" xfId="854"/>
    <cellStyle name="Comma 2 6 2 5" xfId="855"/>
    <cellStyle name="Comma 2 6 2 5 2" xfId="856"/>
    <cellStyle name="Comma 2 6 2 5 2 2" xfId="857"/>
    <cellStyle name="Comma 2 6 2 5 3" xfId="858"/>
    <cellStyle name="Comma 2 6 2 6" xfId="859"/>
    <cellStyle name="Comma 2 6 2 6 2" xfId="860"/>
    <cellStyle name="Comma 2 6 2 7" xfId="861"/>
    <cellStyle name="Comma 2 6 3" xfId="862"/>
    <cellStyle name="Comma 2 6 3 2" xfId="863"/>
    <cellStyle name="Comma 2 6 3 2 2" xfId="864"/>
    <cellStyle name="Comma 2 6 3 2 2 2" xfId="865"/>
    <cellStyle name="Comma 2 6 3 2 2 2 2" xfId="866"/>
    <cellStyle name="Comma 2 6 3 2 2 3" xfId="867"/>
    <cellStyle name="Comma 2 6 3 2 3" xfId="868"/>
    <cellStyle name="Comma 2 6 3 2 3 2" xfId="869"/>
    <cellStyle name="Comma 2 6 3 2 3 2 2" xfId="870"/>
    <cellStyle name="Comma 2 6 3 2 3 3" xfId="871"/>
    <cellStyle name="Comma 2 6 3 2 4" xfId="872"/>
    <cellStyle name="Comma 2 6 3 2 4 2" xfId="873"/>
    <cellStyle name="Comma 2 6 3 2 4 2 2" xfId="874"/>
    <cellStyle name="Comma 2 6 3 2 4 3" xfId="875"/>
    <cellStyle name="Comma 2 6 3 2 5" xfId="876"/>
    <cellStyle name="Comma 2 6 3 2 5 2" xfId="877"/>
    <cellStyle name="Comma 2 6 3 2 6" xfId="878"/>
    <cellStyle name="Comma 2 6 3 3" xfId="879"/>
    <cellStyle name="Comma 2 6 3 3 2" xfId="880"/>
    <cellStyle name="Comma 2 6 3 3 2 2" xfId="881"/>
    <cellStyle name="Comma 2 6 3 3 3" xfId="882"/>
    <cellStyle name="Comma 2 6 3 4" xfId="883"/>
    <cellStyle name="Comma 2 6 3 4 2" xfId="884"/>
    <cellStyle name="Comma 2 6 3 4 2 2" xfId="885"/>
    <cellStyle name="Comma 2 6 3 4 3" xfId="886"/>
    <cellStyle name="Comma 2 6 3 5" xfId="887"/>
    <cellStyle name="Comma 2 6 3 5 2" xfId="888"/>
    <cellStyle name="Comma 2 6 3 5 2 2" xfId="889"/>
    <cellStyle name="Comma 2 6 3 5 3" xfId="890"/>
    <cellStyle name="Comma 2 6 3 6" xfId="891"/>
    <cellStyle name="Comma 2 6 3 6 2" xfId="892"/>
    <cellStyle name="Comma 2 6 3 7" xfId="893"/>
    <cellStyle name="Comma 2 6 4" xfId="894"/>
    <cellStyle name="Comma 2 6 4 2" xfId="895"/>
    <cellStyle name="Comma 2 6 4 2 2" xfId="896"/>
    <cellStyle name="Comma 2 6 4 2 2 2" xfId="897"/>
    <cellStyle name="Comma 2 6 4 2 3" xfId="898"/>
    <cellStyle name="Comma 2 6 4 3" xfId="899"/>
    <cellStyle name="Comma 2 6 4 3 2" xfId="900"/>
    <cellStyle name="Comma 2 6 4 3 2 2" xfId="901"/>
    <cellStyle name="Comma 2 6 4 3 3" xfId="902"/>
    <cellStyle name="Comma 2 6 4 4" xfId="903"/>
    <cellStyle name="Comma 2 6 4 4 2" xfId="904"/>
    <cellStyle name="Comma 2 6 4 4 2 2" xfId="905"/>
    <cellStyle name="Comma 2 6 4 4 3" xfId="906"/>
    <cellStyle name="Comma 2 6 4 5" xfId="907"/>
    <cellStyle name="Comma 2 6 4 5 2" xfId="908"/>
    <cellStyle name="Comma 2 6 4 6" xfId="909"/>
    <cellStyle name="Comma 2 6 5" xfId="910"/>
    <cellStyle name="Comma 2 6 5 2" xfId="911"/>
    <cellStyle name="Comma 2 6 5 2 2" xfId="912"/>
    <cellStyle name="Comma 2 6 5 3" xfId="913"/>
    <cellStyle name="Comma 2 6 6" xfId="914"/>
    <cellStyle name="Comma 2 6 6 2" xfId="915"/>
    <cellStyle name="Comma 2 6 6 2 2" xfId="916"/>
    <cellStyle name="Comma 2 6 6 3" xfId="917"/>
    <cellStyle name="Comma 2 6 7" xfId="918"/>
    <cellStyle name="Comma 2 6 7 2" xfId="919"/>
    <cellStyle name="Comma 2 6 7 2 2" xfId="920"/>
    <cellStyle name="Comma 2 6 7 3" xfId="921"/>
    <cellStyle name="Comma 2 6 8" xfId="922"/>
    <cellStyle name="Comma 2 6 8 2" xfId="923"/>
    <cellStyle name="Comma 2 6 9" xfId="924"/>
    <cellStyle name="Comma 2 7" xfId="925"/>
    <cellStyle name="Comma 2 7 2" xfId="926"/>
    <cellStyle name="Comma 2 8" xfId="927"/>
    <cellStyle name="Comma 2 9" xfId="928"/>
    <cellStyle name="Comma 2_Cubicacion No. 2 Calles Barrio Benjamin La Romana" xfId="929"/>
    <cellStyle name="Comma 3" xfId="930"/>
    <cellStyle name="Comma 3 2" xfId="931"/>
    <cellStyle name="Comma 3 2 2" xfId="932"/>
    <cellStyle name="Comma 3 2 2 2" xfId="933"/>
    <cellStyle name="Comma 3 2 2 2 2" xfId="934"/>
    <cellStyle name="Comma 3 2 2 3" xfId="935"/>
    <cellStyle name="Comma 3 2 2 4" xfId="936"/>
    <cellStyle name="Comma 3 2 3" xfId="937"/>
    <cellStyle name="Comma 3 2 3 2" xfId="938"/>
    <cellStyle name="Comma 3 2 4" xfId="939"/>
    <cellStyle name="Comma 3 2 5" xfId="940"/>
    <cellStyle name="Comma 3 2 6" xfId="941"/>
    <cellStyle name="Comma 3 3" xfId="942"/>
    <cellStyle name="Comma 3 3 2" xfId="943"/>
    <cellStyle name="Comma 3 3 2 2" xfId="944"/>
    <cellStyle name="Comma 3 3 3" xfId="945"/>
    <cellStyle name="Comma 3 3 3 2" xfId="946"/>
    <cellStyle name="Comma 3 3 4" xfId="947"/>
    <cellStyle name="Comma 3 3 4 2" xfId="948"/>
    <cellStyle name="Comma 3 3 5" xfId="949"/>
    <cellStyle name="Comma 3 3 6" xfId="950"/>
    <cellStyle name="Comma 3 4" xfId="951"/>
    <cellStyle name="Comma 3 4 2" xfId="952"/>
    <cellStyle name="Comma 3 5" xfId="953"/>
    <cellStyle name="Comma 3 6" xfId="954"/>
    <cellStyle name="Comma 3 6 2" xfId="955"/>
    <cellStyle name="Comma 3_Adicional No. 1  Edificio Biblioteca y Verja y parqueos  Universidad ITECO" xfId="956"/>
    <cellStyle name="Comma 4" xfId="957"/>
    <cellStyle name="Comma 4 2" xfId="958"/>
    <cellStyle name="Comma 4 2 2" xfId="959"/>
    <cellStyle name="Comma 4 2 2 2" xfId="960"/>
    <cellStyle name="Comma 4 2 2 2 2" xfId="961"/>
    <cellStyle name="Comma 4 2 2 2 2 2" xfId="962"/>
    <cellStyle name="Comma 4 2 2 2 2 2 2" xfId="963"/>
    <cellStyle name="Comma 4 2 2 2 2 2 2 2" xfId="964"/>
    <cellStyle name="Comma 4 2 2 2 2 2 3" xfId="965"/>
    <cellStyle name="Comma 4 2 2 2 2 3" xfId="966"/>
    <cellStyle name="Comma 4 2 2 2 2 3 2" xfId="967"/>
    <cellStyle name="Comma 4 2 2 2 2 3 2 2" xfId="968"/>
    <cellStyle name="Comma 4 2 2 2 2 3 3" xfId="969"/>
    <cellStyle name="Comma 4 2 2 2 2 4" xfId="970"/>
    <cellStyle name="Comma 4 2 2 2 2 4 2" xfId="971"/>
    <cellStyle name="Comma 4 2 2 2 2 4 2 2" xfId="972"/>
    <cellStyle name="Comma 4 2 2 2 2 4 3" xfId="973"/>
    <cellStyle name="Comma 4 2 2 2 2 5" xfId="974"/>
    <cellStyle name="Comma 4 2 2 2 2 5 2" xfId="975"/>
    <cellStyle name="Comma 4 2 2 2 2 6" xfId="976"/>
    <cellStyle name="Comma 4 2 2 2 3" xfId="977"/>
    <cellStyle name="Comma 4 2 2 2 3 2" xfId="978"/>
    <cellStyle name="Comma 4 2 2 2 3 2 2" xfId="979"/>
    <cellStyle name="Comma 4 2 2 2 3 3" xfId="980"/>
    <cellStyle name="Comma 4 2 2 2 4" xfId="981"/>
    <cellStyle name="Comma 4 2 2 2 4 2" xfId="982"/>
    <cellStyle name="Comma 4 2 2 2 4 2 2" xfId="983"/>
    <cellStyle name="Comma 4 2 2 2 4 3" xfId="984"/>
    <cellStyle name="Comma 4 2 2 2 5" xfId="985"/>
    <cellStyle name="Comma 4 2 2 2 5 2" xfId="986"/>
    <cellStyle name="Comma 4 2 2 2 5 2 2" xfId="987"/>
    <cellStyle name="Comma 4 2 2 2 5 3" xfId="988"/>
    <cellStyle name="Comma 4 2 2 2 6" xfId="989"/>
    <cellStyle name="Comma 4 2 2 2 6 2" xfId="990"/>
    <cellStyle name="Comma 4 2 2 2 7" xfId="991"/>
    <cellStyle name="Comma 4 2 2 3" xfId="992"/>
    <cellStyle name="Comma 4 2 2 3 2" xfId="993"/>
    <cellStyle name="Comma 4 2 2 3 2 2" xfId="994"/>
    <cellStyle name="Comma 4 2 2 3 2 2 2" xfId="995"/>
    <cellStyle name="Comma 4 2 2 3 2 2 2 2" xfId="996"/>
    <cellStyle name="Comma 4 2 2 3 2 2 3" xfId="997"/>
    <cellStyle name="Comma 4 2 2 3 2 3" xfId="998"/>
    <cellStyle name="Comma 4 2 2 3 2 3 2" xfId="999"/>
    <cellStyle name="Comma 4 2 2 3 2 3 2 2" xfId="1000"/>
    <cellStyle name="Comma 4 2 2 3 2 3 3" xfId="1001"/>
    <cellStyle name="Comma 4 2 2 3 2 4" xfId="1002"/>
    <cellStyle name="Comma 4 2 2 3 2 4 2" xfId="1003"/>
    <cellStyle name="Comma 4 2 2 3 2 4 2 2" xfId="1004"/>
    <cellStyle name="Comma 4 2 2 3 2 4 3" xfId="1005"/>
    <cellStyle name="Comma 4 2 2 3 2 5" xfId="1006"/>
    <cellStyle name="Comma 4 2 2 3 2 5 2" xfId="1007"/>
    <cellStyle name="Comma 4 2 2 3 2 6" xfId="1008"/>
    <cellStyle name="Comma 4 2 2 3 3" xfId="1009"/>
    <cellStyle name="Comma 4 2 2 3 3 2" xfId="1010"/>
    <cellStyle name="Comma 4 2 2 3 3 2 2" xfId="1011"/>
    <cellStyle name="Comma 4 2 2 3 3 3" xfId="1012"/>
    <cellStyle name="Comma 4 2 2 3 4" xfId="1013"/>
    <cellStyle name="Comma 4 2 2 3 4 2" xfId="1014"/>
    <cellStyle name="Comma 4 2 2 3 4 2 2" xfId="1015"/>
    <cellStyle name="Comma 4 2 2 3 4 3" xfId="1016"/>
    <cellStyle name="Comma 4 2 2 3 5" xfId="1017"/>
    <cellStyle name="Comma 4 2 2 3 5 2" xfId="1018"/>
    <cellStyle name="Comma 4 2 2 3 5 2 2" xfId="1019"/>
    <cellStyle name="Comma 4 2 2 3 5 3" xfId="1020"/>
    <cellStyle name="Comma 4 2 2 3 6" xfId="1021"/>
    <cellStyle name="Comma 4 2 2 3 6 2" xfId="1022"/>
    <cellStyle name="Comma 4 2 2 3 7" xfId="1023"/>
    <cellStyle name="Comma 4 2 2 4" xfId="1024"/>
    <cellStyle name="Comma 4 2 2 4 2" xfId="1025"/>
    <cellStyle name="Comma 4 2 2 4 2 2" xfId="1026"/>
    <cellStyle name="Comma 4 2 2 4 2 2 2" xfId="1027"/>
    <cellStyle name="Comma 4 2 2 4 2 3" xfId="1028"/>
    <cellStyle name="Comma 4 2 2 4 3" xfId="1029"/>
    <cellStyle name="Comma 4 2 2 4 3 2" xfId="1030"/>
    <cellStyle name="Comma 4 2 2 4 3 2 2" xfId="1031"/>
    <cellStyle name="Comma 4 2 2 4 3 3" xfId="1032"/>
    <cellStyle name="Comma 4 2 2 4 4" xfId="1033"/>
    <cellStyle name="Comma 4 2 2 4 4 2" xfId="1034"/>
    <cellStyle name="Comma 4 2 2 4 4 2 2" xfId="1035"/>
    <cellStyle name="Comma 4 2 2 4 4 3" xfId="1036"/>
    <cellStyle name="Comma 4 2 2 4 5" xfId="1037"/>
    <cellStyle name="Comma 4 2 2 4 5 2" xfId="1038"/>
    <cellStyle name="Comma 4 2 2 4 6" xfId="1039"/>
    <cellStyle name="Comma 4 2 2 5" xfId="1040"/>
    <cellStyle name="Comma 4 2 2 5 2" xfId="1041"/>
    <cellStyle name="Comma 4 2 2 5 2 2" xfId="1042"/>
    <cellStyle name="Comma 4 2 2 5 3" xfId="1043"/>
    <cellStyle name="Comma 4 2 2 6" xfId="1044"/>
    <cellStyle name="Comma 4 2 2 6 2" xfId="1045"/>
    <cellStyle name="Comma 4 2 2 6 2 2" xfId="1046"/>
    <cellStyle name="Comma 4 2 2 6 3" xfId="1047"/>
    <cellStyle name="Comma 4 2 2 7" xfId="1048"/>
    <cellStyle name="Comma 4 2 2 7 2" xfId="1049"/>
    <cellStyle name="Comma 4 2 2 7 2 2" xfId="1050"/>
    <cellStyle name="Comma 4 2 2 7 3" xfId="1051"/>
    <cellStyle name="Comma 4 2 2 8" xfId="1052"/>
    <cellStyle name="Comma 4 2 2 8 2" xfId="1053"/>
    <cellStyle name="Comma 4 2 2 9" xfId="1054"/>
    <cellStyle name="Comma 4 2 3" xfId="1055"/>
    <cellStyle name="Comma 4 2 3 2" xfId="1056"/>
    <cellStyle name="Comma 4 2 4" xfId="1057"/>
    <cellStyle name="Comma 4 2 4 2" xfId="1058"/>
    <cellStyle name="Comma 4 2 5" xfId="1059"/>
    <cellStyle name="Comma 4 2 6" xfId="1060"/>
    <cellStyle name="Comma 4 2 7" xfId="1061"/>
    <cellStyle name="Comma 4 3" xfId="1062"/>
    <cellStyle name="Comma 4 3 2" xfId="1063"/>
    <cellStyle name="Comma 4 4" xfId="1064"/>
    <cellStyle name="Comma 4 4 2" xfId="1065"/>
    <cellStyle name="Comma 4 5" xfId="1066"/>
    <cellStyle name="Comma 4 6" xfId="1067"/>
    <cellStyle name="Comma 4 7" xfId="1068"/>
    <cellStyle name="Comma 4_Presupuesto Plaza, Arco y Parque El Lucero, San Juan" xfId="1069"/>
    <cellStyle name="Comma 5" xfId="1070"/>
    <cellStyle name="Comma 5 2" xfId="1071"/>
    <cellStyle name="Comma 5 2 10" xfId="1072"/>
    <cellStyle name="Comma 5 2 2" xfId="1073"/>
    <cellStyle name="Comma 5 2 2 2" xfId="1074"/>
    <cellStyle name="Comma 5 2 2 2 2" xfId="1075"/>
    <cellStyle name="Comma 5 2 2 2 2 2" xfId="1076"/>
    <cellStyle name="Comma 5 2 2 2 2 2 2" xfId="1077"/>
    <cellStyle name="Comma 5 2 2 2 2 3" xfId="1078"/>
    <cellStyle name="Comma 5 2 2 2 3" xfId="1079"/>
    <cellStyle name="Comma 5 2 2 2 3 2" xfId="1080"/>
    <cellStyle name="Comma 5 2 2 2 3 2 2" xfId="1081"/>
    <cellStyle name="Comma 5 2 2 2 3 3" xfId="1082"/>
    <cellStyle name="Comma 5 2 2 2 4" xfId="1083"/>
    <cellStyle name="Comma 5 2 2 2 4 2" xfId="1084"/>
    <cellStyle name="Comma 5 2 2 2 4 2 2" xfId="1085"/>
    <cellStyle name="Comma 5 2 2 2 4 3" xfId="1086"/>
    <cellStyle name="Comma 5 2 2 2 5" xfId="1087"/>
    <cellStyle name="Comma 5 2 2 2 5 2" xfId="1088"/>
    <cellStyle name="Comma 5 2 2 2 6" xfId="1089"/>
    <cellStyle name="Comma 5 2 2 3" xfId="1090"/>
    <cellStyle name="Comma 5 2 2 3 2" xfId="1091"/>
    <cellStyle name="Comma 5 2 2 3 2 2" xfId="1092"/>
    <cellStyle name="Comma 5 2 2 3 3" xfId="1093"/>
    <cellStyle name="Comma 5 2 2 4" xfId="1094"/>
    <cellStyle name="Comma 5 2 2 4 2" xfId="1095"/>
    <cellStyle name="Comma 5 2 2 4 2 2" xfId="1096"/>
    <cellStyle name="Comma 5 2 2 4 3" xfId="1097"/>
    <cellStyle name="Comma 5 2 2 5" xfId="1098"/>
    <cellStyle name="Comma 5 2 2 5 2" xfId="1099"/>
    <cellStyle name="Comma 5 2 2 5 2 2" xfId="1100"/>
    <cellStyle name="Comma 5 2 2 5 3" xfId="1101"/>
    <cellStyle name="Comma 5 2 2 6" xfId="1102"/>
    <cellStyle name="Comma 5 2 2 6 2" xfId="1103"/>
    <cellStyle name="Comma 5 2 2 7" xfId="1104"/>
    <cellStyle name="Comma 5 2 3" xfId="1105"/>
    <cellStyle name="Comma 5 2 3 2" xfId="1106"/>
    <cellStyle name="Comma 5 2 3 2 2" xfId="1107"/>
    <cellStyle name="Comma 5 2 3 2 2 2" xfId="1108"/>
    <cellStyle name="Comma 5 2 3 2 2 2 2" xfId="1109"/>
    <cellStyle name="Comma 5 2 3 2 2 3" xfId="1110"/>
    <cellStyle name="Comma 5 2 3 2 3" xfId="1111"/>
    <cellStyle name="Comma 5 2 3 2 3 2" xfId="1112"/>
    <cellStyle name="Comma 5 2 3 2 3 2 2" xfId="1113"/>
    <cellStyle name="Comma 5 2 3 2 3 3" xfId="1114"/>
    <cellStyle name="Comma 5 2 3 2 4" xfId="1115"/>
    <cellStyle name="Comma 5 2 3 2 4 2" xfId="1116"/>
    <cellStyle name="Comma 5 2 3 2 4 2 2" xfId="1117"/>
    <cellStyle name="Comma 5 2 3 2 4 3" xfId="1118"/>
    <cellStyle name="Comma 5 2 3 2 5" xfId="1119"/>
    <cellStyle name="Comma 5 2 3 2 5 2" xfId="1120"/>
    <cellStyle name="Comma 5 2 3 2 6" xfId="1121"/>
    <cellStyle name="Comma 5 2 3 3" xfId="1122"/>
    <cellStyle name="Comma 5 2 3 3 2" xfId="1123"/>
    <cellStyle name="Comma 5 2 3 3 2 2" xfId="1124"/>
    <cellStyle name="Comma 5 2 3 3 3" xfId="1125"/>
    <cellStyle name="Comma 5 2 3 4" xfId="1126"/>
    <cellStyle name="Comma 5 2 3 4 2" xfId="1127"/>
    <cellStyle name="Comma 5 2 3 4 2 2" xfId="1128"/>
    <cellStyle name="Comma 5 2 3 4 3" xfId="1129"/>
    <cellStyle name="Comma 5 2 3 5" xfId="1130"/>
    <cellStyle name="Comma 5 2 3 5 2" xfId="1131"/>
    <cellStyle name="Comma 5 2 3 5 2 2" xfId="1132"/>
    <cellStyle name="Comma 5 2 3 5 3" xfId="1133"/>
    <cellStyle name="Comma 5 2 3 6" xfId="1134"/>
    <cellStyle name="Comma 5 2 3 6 2" xfId="1135"/>
    <cellStyle name="Comma 5 2 3 7" xfId="1136"/>
    <cellStyle name="Comma 5 2 4" xfId="1137"/>
    <cellStyle name="Comma 5 2 4 2" xfId="1138"/>
    <cellStyle name="Comma 5 2 4 2 2" xfId="1139"/>
    <cellStyle name="Comma 5 2 4 2 2 2" xfId="1140"/>
    <cellStyle name="Comma 5 2 4 2 3" xfId="1141"/>
    <cellStyle name="Comma 5 2 4 3" xfId="1142"/>
    <cellStyle name="Comma 5 2 4 3 2" xfId="1143"/>
    <cellStyle name="Comma 5 2 4 3 2 2" xfId="1144"/>
    <cellStyle name="Comma 5 2 4 3 3" xfId="1145"/>
    <cellStyle name="Comma 5 2 4 4" xfId="1146"/>
    <cellStyle name="Comma 5 2 4 4 2" xfId="1147"/>
    <cellStyle name="Comma 5 2 4 4 2 2" xfId="1148"/>
    <cellStyle name="Comma 5 2 4 4 3" xfId="1149"/>
    <cellStyle name="Comma 5 2 4 5" xfId="1150"/>
    <cellStyle name="Comma 5 2 4 5 2" xfId="1151"/>
    <cellStyle name="Comma 5 2 4 6" xfId="1152"/>
    <cellStyle name="Comma 5 2 5" xfId="1153"/>
    <cellStyle name="Comma 5 2 5 2" xfId="1154"/>
    <cellStyle name="Comma 5 2 5 2 2" xfId="1155"/>
    <cellStyle name="Comma 5 2 5 3" xfId="1156"/>
    <cellStyle name="Comma 5 2 6" xfId="1157"/>
    <cellStyle name="Comma 5 2 6 2" xfId="1158"/>
    <cellStyle name="Comma 5 2 6 2 2" xfId="1159"/>
    <cellStyle name="Comma 5 2 6 3" xfId="1160"/>
    <cellStyle name="Comma 5 2 7" xfId="1161"/>
    <cellStyle name="Comma 5 2 7 2" xfId="1162"/>
    <cellStyle name="Comma 5 2 7 2 2" xfId="1163"/>
    <cellStyle name="Comma 5 2 7 3" xfId="1164"/>
    <cellStyle name="Comma 5 2 8" xfId="1165"/>
    <cellStyle name="Comma 5 2 8 2" xfId="1166"/>
    <cellStyle name="Comma 5 2 9" xfId="1167"/>
    <cellStyle name="Comma 5 2 9 2" xfId="1168"/>
    <cellStyle name="Comma 5 3" xfId="1169"/>
    <cellStyle name="Comma 5 3 2" xfId="1170"/>
    <cellStyle name="Comma 5 3 2 2" xfId="1171"/>
    <cellStyle name="Comma 5 3 3" xfId="1172"/>
    <cellStyle name="Comma 5 3 4" xfId="1173"/>
    <cellStyle name="Comma 5 4" xfId="1174"/>
    <cellStyle name="Comma 5 4 2" xfId="1175"/>
    <cellStyle name="Comma 5 5" xfId="1176"/>
    <cellStyle name="Comma 6" xfId="1177"/>
    <cellStyle name="Comma 6 2" xfId="1178"/>
    <cellStyle name="Comma 6 2 2" xfId="1179"/>
    <cellStyle name="Comma 6 2 2 2" xfId="1180"/>
    <cellStyle name="Comma 6 2 2 2 2" xfId="1181"/>
    <cellStyle name="Comma 6 2 2 2 2 2" xfId="1182"/>
    <cellStyle name="Comma 6 2 2 2 3" xfId="1183"/>
    <cellStyle name="Comma 6 2 2 3" xfId="1184"/>
    <cellStyle name="Comma 6 2 2 3 2" xfId="1185"/>
    <cellStyle name="Comma 6 2 2 3 2 2" xfId="1186"/>
    <cellStyle name="Comma 6 2 2 3 3" xfId="1187"/>
    <cellStyle name="Comma 6 2 2 4" xfId="1188"/>
    <cellStyle name="Comma 6 2 2 4 2" xfId="1189"/>
    <cellStyle name="Comma 6 2 2 4 2 2" xfId="1190"/>
    <cellStyle name="Comma 6 2 2 4 3" xfId="1191"/>
    <cellStyle name="Comma 6 2 2 5" xfId="1192"/>
    <cellStyle name="Comma 6 2 2 5 2" xfId="1193"/>
    <cellStyle name="Comma 6 2 2 6" xfId="1194"/>
    <cellStyle name="Comma 6 2 3" xfId="1195"/>
    <cellStyle name="Comma 6 2 3 2" xfId="1196"/>
    <cellStyle name="Comma 6 2 3 2 2" xfId="1197"/>
    <cellStyle name="Comma 6 2 3 3" xfId="1198"/>
    <cellStyle name="Comma 6 2 4" xfId="1199"/>
    <cellStyle name="Comma 6 2 4 2" xfId="1200"/>
    <cellStyle name="Comma 6 2 4 2 2" xfId="1201"/>
    <cellStyle name="Comma 6 2 4 3" xfId="1202"/>
    <cellStyle name="Comma 6 2 5" xfId="1203"/>
    <cellStyle name="Comma 6 2 5 2" xfId="1204"/>
    <cellStyle name="Comma 6 2 5 2 2" xfId="1205"/>
    <cellStyle name="Comma 6 2 5 3" xfId="1206"/>
    <cellStyle name="Comma 6 2 6" xfId="1207"/>
    <cellStyle name="Comma 6 2 6 2" xfId="1208"/>
    <cellStyle name="Comma 6 2 7" xfId="1209"/>
    <cellStyle name="Comma 6 3" xfId="1210"/>
    <cellStyle name="Comma 6 3 2" xfId="1211"/>
    <cellStyle name="Comma 6 3 2 2" xfId="1212"/>
    <cellStyle name="Comma 6 3 2 2 2" xfId="1213"/>
    <cellStyle name="Comma 6 3 2 2 2 2" xfId="1214"/>
    <cellStyle name="Comma 6 3 2 2 3" xfId="1215"/>
    <cellStyle name="Comma 6 3 2 3" xfId="1216"/>
    <cellStyle name="Comma 6 3 2 3 2" xfId="1217"/>
    <cellStyle name="Comma 6 3 2 3 2 2" xfId="1218"/>
    <cellStyle name="Comma 6 3 2 3 3" xfId="1219"/>
    <cellStyle name="Comma 6 3 2 4" xfId="1220"/>
    <cellStyle name="Comma 6 3 2 4 2" xfId="1221"/>
    <cellStyle name="Comma 6 3 2 4 2 2" xfId="1222"/>
    <cellStyle name="Comma 6 3 2 4 3" xfId="1223"/>
    <cellStyle name="Comma 6 3 2 5" xfId="1224"/>
    <cellStyle name="Comma 6 3 2 5 2" xfId="1225"/>
    <cellStyle name="Comma 6 3 2 6" xfId="1226"/>
    <cellStyle name="Comma 6 3 3" xfId="1227"/>
    <cellStyle name="Comma 6 3 3 2" xfId="1228"/>
    <cellStyle name="Comma 6 3 3 2 2" xfId="1229"/>
    <cellStyle name="Comma 6 3 3 3" xfId="1230"/>
    <cellStyle name="Comma 6 3 4" xfId="1231"/>
    <cellStyle name="Comma 6 3 4 2" xfId="1232"/>
    <cellStyle name="Comma 6 3 4 2 2" xfId="1233"/>
    <cellStyle name="Comma 6 3 4 3" xfId="1234"/>
    <cellStyle name="Comma 6 3 5" xfId="1235"/>
    <cellStyle name="Comma 6 3 5 2" xfId="1236"/>
    <cellStyle name="Comma 6 3 5 2 2" xfId="1237"/>
    <cellStyle name="Comma 6 3 5 3" xfId="1238"/>
    <cellStyle name="Comma 6 3 6" xfId="1239"/>
    <cellStyle name="Comma 6 3 6 2" xfId="1240"/>
    <cellStyle name="Comma 6 3 7" xfId="1241"/>
    <cellStyle name="Comma 6 4" xfId="1242"/>
    <cellStyle name="Comma 6 4 2" xfId="1243"/>
    <cellStyle name="Comma 6 4 2 2" xfId="1244"/>
    <cellStyle name="Comma 6 4 2 2 2" xfId="1245"/>
    <cellStyle name="Comma 6 4 2 3" xfId="1246"/>
    <cellStyle name="Comma 6 4 3" xfId="1247"/>
    <cellStyle name="Comma 6 4 3 2" xfId="1248"/>
    <cellStyle name="Comma 6 4 3 2 2" xfId="1249"/>
    <cellStyle name="Comma 6 4 3 3" xfId="1250"/>
    <cellStyle name="Comma 6 4 4" xfId="1251"/>
    <cellStyle name="Comma 6 4 4 2" xfId="1252"/>
    <cellStyle name="Comma 6 4 4 2 2" xfId="1253"/>
    <cellStyle name="Comma 6 4 4 3" xfId="1254"/>
    <cellStyle name="Comma 6 4 5" xfId="1255"/>
    <cellStyle name="Comma 6 4 5 2" xfId="1256"/>
    <cellStyle name="Comma 6 4 6" xfId="1257"/>
    <cellStyle name="Comma 6 5" xfId="1258"/>
    <cellStyle name="Comma 6 5 2" xfId="1259"/>
    <cellStyle name="Comma 6 5 2 2" xfId="1260"/>
    <cellStyle name="Comma 6 5 2 2 2" xfId="1261"/>
    <cellStyle name="Comma 6 5 2 3" xfId="1262"/>
    <cellStyle name="Comma 6 5 3" xfId="1263"/>
    <cellStyle name="Comma 6 5 3 2" xfId="1264"/>
    <cellStyle name="Comma 6 5 3 2 2" xfId="1265"/>
    <cellStyle name="Comma 6 5 3 3" xfId="1266"/>
    <cellStyle name="Comma 6 5 4" xfId="1267"/>
    <cellStyle name="Comma 6 5 4 2" xfId="1268"/>
    <cellStyle name="Comma 6 5 4 2 2" xfId="1269"/>
    <cellStyle name="Comma 6 5 4 3" xfId="1270"/>
    <cellStyle name="Comma 6 5 5" xfId="1271"/>
    <cellStyle name="Comma 6 5 5 2" xfId="1272"/>
    <cellStyle name="Comma 6 5 6" xfId="1273"/>
    <cellStyle name="Comma 6 6" xfId="1274"/>
    <cellStyle name="Comma 7" xfId="1275"/>
    <cellStyle name="Comma 7 2" xfId="1276"/>
    <cellStyle name="Comma 7 2 2" xfId="1277"/>
    <cellStyle name="Comma 7 2 2 2" xfId="1278"/>
    <cellStyle name="Comma 7 2 2 2 2" xfId="1279"/>
    <cellStyle name="Comma 7 2 2 2 2 2" xfId="1280"/>
    <cellStyle name="Comma 7 2 2 2 3" xfId="1281"/>
    <cellStyle name="Comma 7 2 2 3" xfId="1282"/>
    <cellStyle name="Comma 7 2 2 3 2" xfId="1283"/>
    <cellStyle name="Comma 7 2 2 3 2 2" xfId="1284"/>
    <cellStyle name="Comma 7 2 2 3 3" xfId="1285"/>
    <cellStyle name="Comma 7 2 2 4" xfId="1286"/>
    <cellStyle name="Comma 7 2 2 4 2" xfId="1287"/>
    <cellStyle name="Comma 7 2 2 4 2 2" xfId="1288"/>
    <cellStyle name="Comma 7 2 2 4 3" xfId="1289"/>
    <cellStyle name="Comma 7 2 2 5" xfId="1290"/>
    <cellStyle name="Comma 7 2 2 5 2" xfId="1291"/>
    <cellStyle name="Comma 7 2 2 6" xfId="1292"/>
    <cellStyle name="Comma 7 2 3" xfId="1293"/>
    <cellStyle name="Comma 7 2 3 2" xfId="1294"/>
    <cellStyle name="Comma 7 2 3 2 2" xfId="1295"/>
    <cellStyle name="Comma 7 2 3 3" xfId="1296"/>
    <cellStyle name="Comma 7 2 4" xfId="1297"/>
    <cellStyle name="Comma 7 2 4 2" xfId="1298"/>
    <cellStyle name="Comma 7 2 4 2 2" xfId="1299"/>
    <cellStyle name="Comma 7 2 4 3" xfId="1300"/>
    <cellStyle name="Comma 7 2 5" xfId="1301"/>
    <cellStyle name="Comma 7 2 5 2" xfId="1302"/>
    <cellStyle name="Comma 7 2 5 2 2" xfId="1303"/>
    <cellStyle name="Comma 7 2 5 3" xfId="1304"/>
    <cellStyle name="Comma 7 2 6" xfId="1305"/>
    <cellStyle name="Comma 7 2 6 2" xfId="1306"/>
    <cellStyle name="Comma 7 2 7" xfId="1307"/>
    <cellStyle name="Comma 7 3" xfId="1308"/>
    <cellStyle name="Comma 7 3 2" xfId="1309"/>
    <cellStyle name="Comma 7 3 2 2" xfId="1310"/>
    <cellStyle name="Comma 7 3 2 2 2" xfId="1311"/>
    <cellStyle name="Comma 7 3 2 2 2 2" xfId="1312"/>
    <cellStyle name="Comma 7 3 2 2 3" xfId="1313"/>
    <cellStyle name="Comma 7 3 2 3" xfId="1314"/>
    <cellStyle name="Comma 7 3 2 3 2" xfId="1315"/>
    <cellStyle name="Comma 7 3 2 3 2 2" xfId="1316"/>
    <cellStyle name="Comma 7 3 2 3 3" xfId="1317"/>
    <cellStyle name="Comma 7 3 2 4" xfId="1318"/>
    <cellStyle name="Comma 7 3 2 4 2" xfId="1319"/>
    <cellStyle name="Comma 7 3 2 4 2 2" xfId="1320"/>
    <cellStyle name="Comma 7 3 2 4 3" xfId="1321"/>
    <cellStyle name="Comma 7 3 2 5" xfId="1322"/>
    <cellStyle name="Comma 7 3 2 5 2" xfId="1323"/>
    <cellStyle name="Comma 7 3 2 6" xfId="1324"/>
    <cellStyle name="Comma 7 3 3" xfId="1325"/>
    <cellStyle name="Comma 7 3 3 2" xfId="1326"/>
    <cellStyle name="Comma 7 3 3 2 2" xfId="1327"/>
    <cellStyle name="Comma 7 3 3 3" xfId="1328"/>
    <cellStyle name="Comma 7 3 4" xfId="1329"/>
    <cellStyle name="Comma 7 3 4 2" xfId="1330"/>
    <cellStyle name="Comma 7 3 4 2 2" xfId="1331"/>
    <cellStyle name="Comma 7 3 4 3" xfId="1332"/>
    <cellStyle name="Comma 7 3 5" xfId="1333"/>
    <cellStyle name="Comma 7 3 5 2" xfId="1334"/>
    <cellStyle name="Comma 7 3 5 2 2" xfId="1335"/>
    <cellStyle name="Comma 7 3 5 3" xfId="1336"/>
    <cellStyle name="Comma 7 3 6" xfId="1337"/>
    <cellStyle name="Comma 7 3 6 2" xfId="1338"/>
    <cellStyle name="Comma 7 3 7" xfId="1339"/>
    <cellStyle name="Comma 7 4" xfId="1340"/>
    <cellStyle name="Comma 7 4 2" xfId="1341"/>
    <cellStyle name="Comma 7 4 2 2" xfId="1342"/>
    <cellStyle name="Comma 7 4 2 2 2" xfId="1343"/>
    <cellStyle name="Comma 7 4 2 3" xfId="1344"/>
    <cellStyle name="Comma 7 4 3" xfId="1345"/>
    <cellStyle name="Comma 7 4 3 2" xfId="1346"/>
    <cellStyle name="Comma 7 4 3 2 2" xfId="1347"/>
    <cellStyle name="Comma 7 4 3 3" xfId="1348"/>
    <cellStyle name="Comma 7 4 4" xfId="1349"/>
    <cellStyle name="Comma 7 4 4 2" xfId="1350"/>
    <cellStyle name="Comma 7 4 4 2 2" xfId="1351"/>
    <cellStyle name="Comma 7 4 4 3" xfId="1352"/>
    <cellStyle name="Comma 7 4 5" xfId="1353"/>
    <cellStyle name="Comma 7 4 5 2" xfId="1354"/>
    <cellStyle name="Comma 7 4 6" xfId="1355"/>
    <cellStyle name="Comma 7 5" xfId="1356"/>
    <cellStyle name="Comma 7 5 2" xfId="1357"/>
    <cellStyle name="Comma 7 5 2 2" xfId="1358"/>
    <cellStyle name="Comma 7 5 2 2 2" xfId="1359"/>
    <cellStyle name="Comma 7 5 2 3" xfId="1360"/>
    <cellStyle name="Comma 7 5 3" xfId="1361"/>
    <cellStyle name="Comma 7 5 3 2" xfId="1362"/>
    <cellStyle name="Comma 7 5 3 2 2" xfId="1363"/>
    <cellStyle name="Comma 7 5 3 3" xfId="1364"/>
    <cellStyle name="Comma 7 5 4" xfId="1365"/>
    <cellStyle name="Comma 7 5 4 2" xfId="1366"/>
    <cellStyle name="Comma 7 5 4 2 2" xfId="1367"/>
    <cellStyle name="Comma 7 5 4 3" xfId="1368"/>
    <cellStyle name="Comma 7 5 5" xfId="1369"/>
    <cellStyle name="Comma 7 5 5 2" xfId="1370"/>
    <cellStyle name="Comma 7 5 6" xfId="1371"/>
    <cellStyle name="Comma 7 6" xfId="1372"/>
    <cellStyle name="Comma 8" xfId="1373"/>
    <cellStyle name="Comma 8 2" xfId="1374"/>
    <cellStyle name="Comma 8 2 2" xfId="1375"/>
    <cellStyle name="Comma 8 2 2 2" xfId="1376"/>
    <cellStyle name="Comma 8 2 2 2 2" xfId="1377"/>
    <cellStyle name="Comma 8 2 2 2 2 2" xfId="1378"/>
    <cellStyle name="Comma 8 2 2 2 3" xfId="1379"/>
    <cellStyle name="Comma 8 2 2 3" xfId="1380"/>
    <cellStyle name="Comma 8 2 2 3 2" xfId="1381"/>
    <cellStyle name="Comma 8 2 2 3 2 2" xfId="1382"/>
    <cellStyle name="Comma 8 2 2 3 3" xfId="1383"/>
    <cellStyle name="Comma 8 2 2 4" xfId="1384"/>
    <cellStyle name="Comma 8 2 2 4 2" xfId="1385"/>
    <cellStyle name="Comma 8 2 2 4 2 2" xfId="1386"/>
    <cellStyle name="Comma 8 2 2 4 3" xfId="1387"/>
    <cellStyle name="Comma 8 2 2 5" xfId="1388"/>
    <cellStyle name="Comma 8 2 2 5 2" xfId="1389"/>
    <cellStyle name="Comma 8 2 2 6" xfId="1390"/>
    <cellStyle name="Comma 8 2 3" xfId="1391"/>
    <cellStyle name="Comma 8 2 3 2" xfId="1392"/>
    <cellStyle name="Comma 8 2 3 2 2" xfId="1393"/>
    <cellStyle name="Comma 8 2 3 3" xfId="1394"/>
    <cellStyle name="Comma 8 2 4" xfId="1395"/>
    <cellStyle name="Comma 8 2 4 2" xfId="1396"/>
    <cellStyle name="Comma 8 2 4 2 2" xfId="1397"/>
    <cellStyle name="Comma 8 2 4 3" xfId="1398"/>
    <cellStyle name="Comma 8 2 5" xfId="1399"/>
    <cellStyle name="Comma 8 2 5 2" xfId="1400"/>
    <cellStyle name="Comma 8 2 5 2 2" xfId="1401"/>
    <cellStyle name="Comma 8 2 5 3" xfId="1402"/>
    <cellStyle name="Comma 8 2 6" xfId="1403"/>
    <cellStyle name="Comma 8 2 6 2" xfId="1404"/>
    <cellStyle name="Comma 8 2 7" xfId="1405"/>
    <cellStyle name="Comma 8 3" xfId="1406"/>
    <cellStyle name="Comma 8 3 2" xfId="1407"/>
    <cellStyle name="Comma 8 3 2 2" xfId="1408"/>
    <cellStyle name="Comma 8 3 2 2 2" xfId="1409"/>
    <cellStyle name="Comma 8 3 2 2 2 2" xfId="1410"/>
    <cellStyle name="Comma 8 3 2 2 3" xfId="1411"/>
    <cellStyle name="Comma 8 3 2 3" xfId="1412"/>
    <cellStyle name="Comma 8 3 2 3 2" xfId="1413"/>
    <cellStyle name="Comma 8 3 2 3 2 2" xfId="1414"/>
    <cellStyle name="Comma 8 3 2 3 3" xfId="1415"/>
    <cellStyle name="Comma 8 3 2 4" xfId="1416"/>
    <cellStyle name="Comma 8 3 2 4 2" xfId="1417"/>
    <cellStyle name="Comma 8 3 2 4 2 2" xfId="1418"/>
    <cellStyle name="Comma 8 3 2 4 3" xfId="1419"/>
    <cellStyle name="Comma 8 3 2 5" xfId="1420"/>
    <cellStyle name="Comma 8 3 2 5 2" xfId="1421"/>
    <cellStyle name="Comma 8 3 2 6" xfId="1422"/>
    <cellStyle name="Comma 8 3 3" xfId="1423"/>
    <cellStyle name="Comma 8 3 3 2" xfId="1424"/>
    <cellStyle name="Comma 8 3 3 2 2" xfId="1425"/>
    <cellStyle name="Comma 8 3 3 3" xfId="1426"/>
    <cellStyle name="Comma 8 3 4" xfId="1427"/>
    <cellStyle name="Comma 8 3 4 2" xfId="1428"/>
    <cellStyle name="Comma 8 3 4 2 2" xfId="1429"/>
    <cellStyle name="Comma 8 3 4 3" xfId="1430"/>
    <cellStyle name="Comma 8 3 5" xfId="1431"/>
    <cellStyle name="Comma 8 3 5 2" xfId="1432"/>
    <cellStyle name="Comma 8 3 5 2 2" xfId="1433"/>
    <cellStyle name="Comma 8 3 5 3" xfId="1434"/>
    <cellStyle name="Comma 8 3 6" xfId="1435"/>
    <cellStyle name="Comma 8 3 6 2" xfId="1436"/>
    <cellStyle name="Comma 8 3 7" xfId="1437"/>
    <cellStyle name="Comma 8 4" xfId="1438"/>
    <cellStyle name="Comma 8 4 2" xfId="1439"/>
    <cellStyle name="Comma 8 4 2 2" xfId="1440"/>
    <cellStyle name="Comma 8 4 2 2 2" xfId="1441"/>
    <cellStyle name="Comma 8 4 2 3" xfId="1442"/>
    <cellStyle name="Comma 8 4 3" xfId="1443"/>
    <cellStyle name="Comma 8 4 3 2" xfId="1444"/>
    <cellStyle name="Comma 8 4 3 2 2" xfId="1445"/>
    <cellStyle name="Comma 8 4 3 3" xfId="1446"/>
    <cellStyle name="Comma 8 4 4" xfId="1447"/>
    <cellStyle name="Comma 8 4 4 2" xfId="1448"/>
    <cellStyle name="Comma 8 4 4 2 2" xfId="1449"/>
    <cellStyle name="Comma 8 4 4 3" xfId="1450"/>
    <cellStyle name="Comma 8 4 5" xfId="1451"/>
    <cellStyle name="Comma 8 4 5 2" xfId="1452"/>
    <cellStyle name="Comma 8 4 6" xfId="1453"/>
    <cellStyle name="Comma 8 5" xfId="1454"/>
    <cellStyle name="Comma 8 5 2" xfId="1455"/>
    <cellStyle name="Comma 8 5 2 2" xfId="1456"/>
    <cellStyle name="Comma 8 5 2 2 2" xfId="1457"/>
    <cellStyle name="Comma 8 5 2 3" xfId="1458"/>
    <cellStyle name="Comma 8 5 3" xfId="1459"/>
    <cellStyle name="Comma 8 5 3 2" xfId="1460"/>
    <cellStyle name="Comma 8 5 3 2 2" xfId="1461"/>
    <cellStyle name="Comma 8 5 3 3" xfId="1462"/>
    <cellStyle name="Comma 8 5 4" xfId="1463"/>
    <cellStyle name="Comma 8 5 4 2" xfId="1464"/>
    <cellStyle name="Comma 8 5 4 2 2" xfId="1465"/>
    <cellStyle name="Comma 8 5 4 3" xfId="1466"/>
    <cellStyle name="Comma 8 5 5" xfId="1467"/>
    <cellStyle name="Comma 8 5 5 2" xfId="1468"/>
    <cellStyle name="Comma 8 5 6" xfId="1469"/>
    <cellStyle name="Comma 8 6" xfId="1470"/>
    <cellStyle name="Comma 8 7" xfId="1471"/>
    <cellStyle name="Comma 9" xfId="1472"/>
    <cellStyle name="Comma 9 2" xfId="1473"/>
    <cellStyle name="Comma 9 2 2" xfId="1474"/>
    <cellStyle name="Comma 9 3" xfId="1475"/>
    <cellStyle name="Comma 9 3 2" xfId="1476"/>
    <cellStyle name="Comma 9 4" xfId="1477"/>
    <cellStyle name="Comma0" xfId="1478"/>
    <cellStyle name="Comma0 - Style1" xfId="1479"/>
    <cellStyle name="Comma0 2" xfId="1480"/>
    <cellStyle name="Comma0 3" xfId="1481"/>
    <cellStyle name="Comma0_cost summary" xfId="1482"/>
    <cellStyle name="Comma1 - Style2" xfId="1483"/>
    <cellStyle name="Currency [0] 2" xfId="1484"/>
    <cellStyle name="Currency 2" xfId="1485"/>
    <cellStyle name="Currency 2 2" xfId="1486"/>
    <cellStyle name="Currency 2 2 10" xfId="1487"/>
    <cellStyle name="Currency 2 2 2" xfId="1488"/>
    <cellStyle name="Currency 2 2 2 2" xfId="1489"/>
    <cellStyle name="Currency 2 2 2 2 2" xfId="1490"/>
    <cellStyle name="Currency 2 2 2 2 2 2" xfId="1491"/>
    <cellStyle name="Currency 2 2 2 2 2 2 2" xfId="1492"/>
    <cellStyle name="Currency 2 2 2 2 2 2 2 2" xfId="1493"/>
    <cellStyle name="Currency 2 2 2 2 2 3" xfId="1494"/>
    <cellStyle name="Currency 2 2 2 2 2 3 2" xfId="1495"/>
    <cellStyle name="Currency 2 2 2 2 2 3 2 2" xfId="1496"/>
    <cellStyle name="Currency 2 2 2 2 2 4" xfId="1497"/>
    <cellStyle name="Currency 2 2 2 2 2 4 2" xfId="1498"/>
    <cellStyle name="Currency 2 2 2 2 2 4 2 2" xfId="1499"/>
    <cellStyle name="Currency 2 2 2 2 2 5" xfId="1500"/>
    <cellStyle name="Currency 2 2 2 2 2 5 2" xfId="1501"/>
    <cellStyle name="Currency 2 2 2 2 3" xfId="1502"/>
    <cellStyle name="Currency 2 2 2 2 3 2" xfId="1503"/>
    <cellStyle name="Currency 2 2 2 2 3 2 2" xfId="1504"/>
    <cellStyle name="Currency 2 2 2 2 4" xfId="1505"/>
    <cellStyle name="Currency 2 2 2 2 4 2" xfId="1506"/>
    <cellStyle name="Currency 2 2 2 2 4 2 2" xfId="1507"/>
    <cellStyle name="Currency 2 2 2 2 5" xfId="1508"/>
    <cellStyle name="Currency 2 2 2 2 5 2" xfId="1509"/>
    <cellStyle name="Currency 2 2 2 2 5 2 2" xfId="1510"/>
    <cellStyle name="Currency 2 2 2 2 6" xfId="1511"/>
    <cellStyle name="Currency 2 2 2 2 6 2" xfId="1512"/>
    <cellStyle name="Currency 2 2 2 3" xfId="1513"/>
    <cellStyle name="Currency 2 2 2 3 2" xfId="1514"/>
    <cellStyle name="Currency 2 2 2 3 2 2" xfId="1515"/>
    <cellStyle name="Currency 2 2 2 3 2 2 2" xfId="1516"/>
    <cellStyle name="Currency 2 2 2 3 2 2 2 2" xfId="1517"/>
    <cellStyle name="Currency 2 2 2 3 2 3" xfId="1518"/>
    <cellStyle name="Currency 2 2 2 3 2 3 2" xfId="1519"/>
    <cellStyle name="Currency 2 2 2 3 2 3 2 2" xfId="1520"/>
    <cellStyle name="Currency 2 2 2 3 2 4" xfId="1521"/>
    <cellStyle name="Currency 2 2 2 3 2 4 2" xfId="1522"/>
    <cellStyle name="Currency 2 2 2 3 2 4 2 2" xfId="1523"/>
    <cellStyle name="Currency 2 2 2 3 2 5" xfId="1524"/>
    <cellStyle name="Currency 2 2 2 3 2 5 2" xfId="1525"/>
    <cellStyle name="Currency 2 2 2 3 3" xfId="1526"/>
    <cellStyle name="Currency 2 2 2 3 3 2" xfId="1527"/>
    <cellStyle name="Currency 2 2 2 3 3 2 2" xfId="1528"/>
    <cellStyle name="Currency 2 2 2 3 4" xfId="1529"/>
    <cellStyle name="Currency 2 2 2 3 4 2" xfId="1530"/>
    <cellStyle name="Currency 2 2 2 3 4 2 2" xfId="1531"/>
    <cellStyle name="Currency 2 2 2 3 5" xfId="1532"/>
    <cellStyle name="Currency 2 2 2 3 5 2" xfId="1533"/>
    <cellStyle name="Currency 2 2 2 3 5 2 2" xfId="1534"/>
    <cellStyle name="Currency 2 2 2 3 6" xfId="1535"/>
    <cellStyle name="Currency 2 2 2 3 6 2" xfId="1536"/>
    <cellStyle name="Currency 2 2 2 4" xfId="1537"/>
    <cellStyle name="Currency 2 2 2 4 2" xfId="1538"/>
    <cellStyle name="Currency 2 2 2 4 2 2" xfId="1539"/>
    <cellStyle name="Currency 2 2 2 4 2 2 2" xfId="1540"/>
    <cellStyle name="Currency 2 2 2 4 3" xfId="1541"/>
    <cellStyle name="Currency 2 2 2 4 3 2" xfId="1542"/>
    <cellStyle name="Currency 2 2 2 4 3 2 2" xfId="1543"/>
    <cellStyle name="Currency 2 2 2 4 4" xfId="1544"/>
    <cellStyle name="Currency 2 2 2 4 4 2" xfId="1545"/>
    <cellStyle name="Currency 2 2 2 4 4 2 2" xfId="1546"/>
    <cellStyle name="Currency 2 2 2 4 5" xfId="1547"/>
    <cellStyle name="Currency 2 2 2 4 5 2" xfId="1548"/>
    <cellStyle name="Currency 2 2 2 5" xfId="1549"/>
    <cellStyle name="Currency 2 2 2 5 2" xfId="1550"/>
    <cellStyle name="Currency 2 2 2 5 2 2" xfId="1551"/>
    <cellStyle name="Currency 2 2 2 6" xfId="1552"/>
    <cellStyle name="Currency 2 2 2 6 2" xfId="1553"/>
    <cellStyle name="Currency 2 2 2 6 2 2" xfId="1554"/>
    <cellStyle name="Currency 2 2 2 7" xfId="1555"/>
    <cellStyle name="Currency 2 2 2 7 2" xfId="1556"/>
    <cellStyle name="Currency 2 2 2 7 2 2" xfId="1557"/>
    <cellStyle name="Currency 2 2 2 8" xfId="1558"/>
    <cellStyle name="Currency 2 2 2 8 2" xfId="1559"/>
    <cellStyle name="Currency 2 2 3" xfId="1560"/>
    <cellStyle name="Currency 2 2 3 2" xfId="1561"/>
    <cellStyle name="Currency 2 2 3 2 2" xfId="1562"/>
    <cellStyle name="Currency 2 2 3 2 2 2" xfId="1563"/>
    <cellStyle name="Currency 2 2 3 2 2 2 2" xfId="1564"/>
    <cellStyle name="Currency 2 2 3 2 2 2 2 2" xfId="1565"/>
    <cellStyle name="Currency 2 2 3 2 2 3" xfId="1566"/>
    <cellStyle name="Currency 2 2 3 2 2 3 2" xfId="1567"/>
    <cellStyle name="Currency 2 2 3 2 2 3 2 2" xfId="1568"/>
    <cellStyle name="Currency 2 2 3 2 2 4" xfId="1569"/>
    <cellStyle name="Currency 2 2 3 2 2 4 2" xfId="1570"/>
    <cellStyle name="Currency 2 2 3 2 2 4 2 2" xfId="1571"/>
    <cellStyle name="Currency 2 2 3 2 2 5" xfId="1572"/>
    <cellStyle name="Currency 2 2 3 2 2 5 2" xfId="1573"/>
    <cellStyle name="Currency 2 2 3 2 3" xfId="1574"/>
    <cellStyle name="Currency 2 2 3 2 3 2" xfId="1575"/>
    <cellStyle name="Currency 2 2 3 2 3 2 2" xfId="1576"/>
    <cellStyle name="Currency 2 2 3 2 4" xfId="1577"/>
    <cellStyle name="Currency 2 2 3 2 4 2" xfId="1578"/>
    <cellStyle name="Currency 2 2 3 2 4 2 2" xfId="1579"/>
    <cellStyle name="Currency 2 2 3 2 5" xfId="1580"/>
    <cellStyle name="Currency 2 2 3 2 5 2" xfId="1581"/>
    <cellStyle name="Currency 2 2 3 2 5 2 2" xfId="1582"/>
    <cellStyle name="Currency 2 2 3 2 6" xfId="1583"/>
    <cellStyle name="Currency 2 2 3 2 6 2" xfId="1584"/>
    <cellStyle name="Currency 2 2 3 3" xfId="1585"/>
    <cellStyle name="Currency 2 2 3 3 2" xfId="1586"/>
    <cellStyle name="Currency 2 2 3 3 2 2" xfId="1587"/>
    <cellStyle name="Currency 2 2 3 3 2 2 2" xfId="1588"/>
    <cellStyle name="Currency 2 2 3 3 2 2 2 2" xfId="1589"/>
    <cellStyle name="Currency 2 2 3 3 2 3" xfId="1590"/>
    <cellStyle name="Currency 2 2 3 3 2 3 2" xfId="1591"/>
    <cellStyle name="Currency 2 2 3 3 2 3 2 2" xfId="1592"/>
    <cellStyle name="Currency 2 2 3 3 2 4" xfId="1593"/>
    <cellStyle name="Currency 2 2 3 3 2 4 2" xfId="1594"/>
    <cellStyle name="Currency 2 2 3 3 2 4 2 2" xfId="1595"/>
    <cellStyle name="Currency 2 2 3 3 2 5" xfId="1596"/>
    <cellStyle name="Currency 2 2 3 3 2 5 2" xfId="1597"/>
    <cellStyle name="Currency 2 2 3 3 3" xfId="1598"/>
    <cellStyle name="Currency 2 2 3 3 3 2" xfId="1599"/>
    <cellStyle name="Currency 2 2 3 3 3 2 2" xfId="1600"/>
    <cellStyle name="Currency 2 2 3 3 4" xfId="1601"/>
    <cellStyle name="Currency 2 2 3 3 4 2" xfId="1602"/>
    <cellStyle name="Currency 2 2 3 3 4 2 2" xfId="1603"/>
    <cellStyle name="Currency 2 2 3 3 5" xfId="1604"/>
    <cellStyle name="Currency 2 2 3 3 5 2" xfId="1605"/>
    <cellStyle name="Currency 2 2 3 3 5 2 2" xfId="1606"/>
    <cellStyle name="Currency 2 2 3 3 6" xfId="1607"/>
    <cellStyle name="Currency 2 2 3 3 6 2" xfId="1608"/>
    <cellStyle name="Currency 2 2 3 4" xfId="1609"/>
    <cellStyle name="Currency 2 2 3 4 2" xfId="1610"/>
    <cellStyle name="Currency 2 2 3 4 2 2" xfId="1611"/>
    <cellStyle name="Currency 2 2 3 4 2 2 2" xfId="1612"/>
    <cellStyle name="Currency 2 2 3 4 3" xfId="1613"/>
    <cellStyle name="Currency 2 2 3 4 3 2" xfId="1614"/>
    <cellStyle name="Currency 2 2 3 4 3 2 2" xfId="1615"/>
    <cellStyle name="Currency 2 2 3 4 4" xfId="1616"/>
    <cellStyle name="Currency 2 2 3 4 4 2" xfId="1617"/>
    <cellStyle name="Currency 2 2 3 4 4 2 2" xfId="1618"/>
    <cellStyle name="Currency 2 2 3 4 5" xfId="1619"/>
    <cellStyle name="Currency 2 2 3 4 5 2" xfId="1620"/>
    <cellStyle name="Currency 2 2 3 5" xfId="1621"/>
    <cellStyle name="Currency 2 2 3 5 2" xfId="1622"/>
    <cellStyle name="Currency 2 2 3 5 2 2" xfId="1623"/>
    <cellStyle name="Currency 2 2 3 6" xfId="1624"/>
    <cellStyle name="Currency 2 2 3 6 2" xfId="1625"/>
    <cellStyle name="Currency 2 2 3 6 2 2" xfId="1626"/>
    <cellStyle name="Currency 2 2 3 7" xfId="1627"/>
    <cellStyle name="Currency 2 2 3 7 2" xfId="1628"/>
    <cellStyle name="Currency 2 2 3 7 2 2" xfId="1629"/>
    <cellStyle name="Currency 2 2 3 8" xfId="1630"/>
    <cellStyle name="Currency 2 2 3 8 2" xfId="1631"/>
    <cellStyle name="Currency 2 2 4" xfId="1632"/>
    <cellStyle name="Currency 2 2 4 2" xfId="1633"/>
    <cellStyle name="Currency 2 2 4 2 2" xfId="1634"/>
    <cellStyle name="Currency 2 2 4 2 2 2" xfId="1635"/>
    <cellStyle name="Currency 2 2 4 2 2 2 2" xfId="1636"/>
    <cellStyle name="Currency 2 2 4 2 3" xfId="1637"/>
    <cellStyle name="Currency 2 2 4 2 3 2" xfId="1638"/>
    <cellStyle name="Currency 2 2 4 2 3 2 2" xfId="1639"/>
    <cellStyle name="Currency 2 2 4 2 4" xfId="1640"/>
    <cellStyle name="Currency 2 2 4 2 4 2" xfId="1641"/>
    <cellStyle name="Currency 2 2 4 2 4 2 2" xfId="1642"/>
    <cellStyle name="Currency 2 2 4 2 5" xfId="1643"/>
    <cellStyle name="Currency 2 2 4 2 5 2" xfId="1644"/>
    <cellStyle name="Currency 2 2 4 3" xfId="1645"/>
    <cellStyle name="Currency 2 2 4 3 2" xfId="1646"/>
    <cellStyle name="Currency 2 2 4 3 2 2" xfId="1647"/>
    <cellStyle name="Currency 2 2 4 4" xfId="1648"/>
    <cellStyle name="Currency 2 2 4 4 2" xfId="1649"/>
    <cellStyle name="Currency 2 2 4 4 2 2" xfId="1650"/>
    <cellStyle name="Currency 2 2 4 5" xfId="1651"/>
    <cellStyle name="Currency 2 2 4 5 2" xfId="1652"/>
    <cellStyle name="Currency 2 2 4 5 2 2" xfId="1653"/>
    <cellStyle name="Currency 2 2 4 6" xfId="1654"/>
    <cellStyle name="Currency 2 2 4 6 2" xfId="1655"/>
    <cellStyle name="Currency 2 2 5" xfId="1656"/>
    <cellStyle name="Currency 2 2 5 2" xfId="1657"/>
    <cellStyle name="Currency 2 2 5 2 2" xfId="1658"/>
    <cellStyle name="Currency 2 2 5 2 2 2" xfId="1659"/>
    <cellStyle name="Currency 2 2 5 2 2 2 2" xfId="1660"/>
    <cellStyle name="Currency 2 2 5 2 3" xfId="1661"/>
    <cellStyle name="Currency 2 2 5 2 3 2" xfId="1662"/>
    <cellStyle name="Currency 2 2 5 2 3 2 2" xfId="1663"/>
    <cellStyle name="Currency 2 2 5 2 4" xfId="1664"/>
    <cellStyle name="Currency 2 2 5 2 4 2" xfId="1665"/>
    <cellStyle name="Currency 2 2 5 2 4 2 2" xfId="1666"/>
    <cellStyle name="Currency 2 2 5 2 5" xfId="1667"/>
    <cellStyle name="Currency 2 2 5 2 5 2" xfId="1668"/>
    <cellStyle name="Currency 2 2 5 3" xfId="1669"/>
    <cellStyle name="Currency 2 2 5 3 2" xfId="1670"/>
    <cellStyle name="Currency 2 2 5 3 2 2" xfId="1671"/>
    <cellStyle name="Currency 2 2 5 4" xfId="1672"/>
    <cellStyle name="Currency 2 2 5 4 2" xfId="1673"/>
    <cellStyle name="Currency 2 2 5 4 2 2" xfId="1674"/>
    <cellStyle name="Currency 2 2 5 5" xfId="1675"/>
    <cellStyle name="Currency 2 2 5 5 2" xfId="1676"/>
    <cellStyle name="Currency 2 2 5 5 2 2" xfId="1677"/>
    <cellStyle name="Currency 2 2 5 6" xfId="1678"/>
    <cellStyle name="Currency 2 2 5 6 2" xfId="1679"/>
    <cellStyle name="Currency 2 2 6" xfId="1680"/>
    <cellStyle name="Currency 2 2 6 2" xfId="1681"/>
    <cellStyle name="Currency 2 2 6 2 2" xfId="1682"/>
    <cellStyle name="Currency 2 2 6 2 2 2" xfId="1683"/>
    <cellStyle name="Currency 2 2 6 3" xfId="1684"/>
    <cellStyle name="Currency 2 2 6 3 2" xfId="1685"/>
    <cellStyle name="Currency 2 2 6 3 2 2" xfId="1686"/>
    <cellStyle name="Currency 2 2 6 4" xfId="1687"/>
    <cellStyle name="Currency 2 2 6 4 2" xfId="1688"/>
    <cellStyle name="Currency 2 2 6 4 2 2" xfId="1689"/>
    <cellStyle name="Currency 2 2 6 5" xfId="1690"/>
    <cellStyle name="Currency 2 2 6 5 2" xfId="1691"/>
    <cellStyle name="Currency 2 2 7" xfId="1692"/>
    <cellStyle name="Currency 2 2 7 2" xfId="1693"/>
    <cellStyle name="Currency 2 2 7 2 2" xfId="1694"/>
    <cellStyle name="Currency 2 2 7 2 2 2" xfId="1695"/>
    <cellStyle name="Currency 2 2 7 3" xfId="1696"/>
    <cellStyle name="Currency 2 2 7 3 2" xfId="1697"/>
    <cellStyle name="Currency 2 2 7 3 2 2" xfId="1698"/>
    <cellStyle name="Currency 2 2 7 4" xfId="1699"/>
    <cellStyle name="Currency 2 2 7 4 2" xfId="1700"/>
    <cellStyle name="Currency 2 2 7 4 2 2" xfId="1701"/>
    <cellStyle name="Currency 2 2 7 5" xfId="1702"/>
    <cellStyle name="Currency 2 2 7 5 2" xfId="1703"/>
    <cellStyle name="Currency 2 2 8" xfId="1704"/>
    <cellStyle name="Currency 2 2 8 2" xfId="1705"/>
    <cellStyle name="Currency 2 2 9" xfId="1706"/>
    <cellStyle name="Currency 2 3" xfId="1707"/>
    <cellStyle name="Currency 2 3 10" xfId="1708"/>
    <cellStyle name="Currency 2 3 2" xfId="1709"/>
    <cellStyle name="Currency 2 3 2 2" xfId="1710"/>
    <cellStyle name="Currency 2 3 2 2 2" xfId="1711"/>
    <cellStyle name="Currency 2 3 2 2 2 2" xfId="1712"/>
    <cellStyle name="Currency 2 3 2 2 2 2 2" xfId="1713"/>
    <cellStyle name="Currency 2 3 2 2 3" xfId="1714"/>
    <cellStyle name="Currency 2 3 2 2 3 2" xfId="1715"/>
    <cellStyle name="Currency 2 3 2 2 3 2 2" xfId="1716"/>
    <cellStyle name="Currency 2 3 2 2 4" xfId="1717"/>
    <cellStyle name="Currency 2 3 2 2 4 2" xfId="1718"/>
    <cellStyle name="Currency 2 3 2 2 4 2 2" xfId="1719"/>
    <cellStyle name="Currency 2 3 2 2 5" xfId="1720"/>
    <cellStyle name="Currency 2 3 2 2 5 2" xfId="1721"/>
    <cellStyle name="Currency 2 3 2 3" xfId="1722"/>
    <cellStyle name="Currency 2 3 2 3 2" xfId="1723"/>
    <cellStyle name="Currency 2 3 2 3 2 2" xfId="1724"/>
    <cellStyle name="Currency 2 3 2 4" xfId="1725"/>
    <cellStyle name="Currency 2 3 2 4 2" xfId="1726"/>
    <cellStyle name="Currency 2 3 2 4 2 2" xfId="1727"/>
    <cellStyle name="Currency 2 3 2 5" xfId="1728"/>
    <cellStyle name="Currency 2 3 2 5 2" xfId="1729"/>
    <cellStyle name="Currency 2 3 2 5 2 2" xfId="1730"/>
    <cellStyle name="Currency 2 3 2 6" xfId="1731"/>
    <cellStyle name="Currency 2 3 2 6 2" xfId="1732"/>
    <cellStyle name="Currency 2 3 3" xfId="1733"/>
    <cellStyle name="Currency 2 3 3 2" xfId="1734"/>
    <cellStyle name="Currency 2 3 3 2 2" xfId="1735"/>
    <cellStyle name="Currency 2 3 3 2 2 2" xfId="1736"/>
    <cellStyle name="Currency 2 3 3 2 2 2 2" xfId="1737"/>
    <cellStyle name="Currency 2 3 3 2 3" xfId="1738"/>
    <cellStyle name="Currency 2 3 3 2 3 2" xfId="1739"/>
    <cellStyle name="Currency 2 3 3 2 3 2 2" xfId="1740"/>
    <cellStyle name="Currency 2 3 3 2 4" xfId="1741"/>
    <cellStyle name="Currency 2 3 3 2 4 2" xfId="1742"/>
    <cellStyle name="Currency 2 3 3 2 4 2 2" xfId="1743"/>
    <cellStyle name="Currency 2 3 3 2 5" xfId="1744"/>
    <cellStyle name="Currency 2 3 3 2 5 2" xfId="1745"/>
    <cellStyle name="Currency 2 3 3 3" xfId="1746"/>
    <cellStyle name="Currency 2 3 3 3 2" xfId="1747"/>
    <cellStyle name="Currency 2 3 3 3 2 2" xfId="1748"/>
    <cellStyle name="Currency 2 3 3 4" xfId="1749"/>
    <cellStyle name="Currency 2 3 3 4 2" xfId="1750"/>
    <cellStyle name="Currency 2 3 3 4 2 2" xfId="1751"/>
    <cellStyle name="Currency 2 3 3 5" xfId="1752"/>
    <cellStyle name="Currency 2 3 3 5 2" xfId="1753"/>
    <cellStyle name="Currency 2 3 3 5 2 2" xfId="1754"/>
    <cellStyle name="Currency 2 3 3 6" xfId="1755"/>
    <cellStyle name="Currency 2 3 3 6 2" xfId="1756"/>
    <cellStyle name="Currency 2 3 4" xfId="1757"/>
    <cellStyle name="Currency 2 3 4 2" xfId="1758"/>
    <cellStyle name="Currency 2 3 4 2 2" xfId="1759"/>
    <cellStyle name="Currency 2 3 4 2 2 2" xfId="1760"/>
    <cellStyle name="Currency 2 3 4 3" xfId="1761"/>
    <cellStyle name="Currency 2 3 4 3 2" xfId="1762"/>
    <cellStyle name="Currency 2 3 4 3 2 2" xfId="1763"/>
    <cellStyle name="Currency 2 3 4 4" xfId="1764"/>
    <cellStyle name="Currency 2 3 4 4 2" xfId="1765"/>
    <cellStyle name="Currency 2 3 4 4 2 2" xfId="1766"/>
    <cellStyle name="Currency 2 3 4 5" xfId="1767"/>
    <cellStyle name="Currency 2 3 4 5 2" xfId="1768"/>
    <cellStyle name="Currency 2 3 5" xfId="1769"/>
    <cellStyle name="Currency 2 3 5 2" xfId="1770"/>
    <cellStyle name="Currency 2 3 5 2 2" xfId="1771"/>
    <cellStyle name="Currency 2 3 6" xfId="1772"/>
    <cellStyle name="Currency 2 3 6 2" xfId="1773"/>
    <cellStyle name="Currency 2 3 6 2 2" xfId="1774"/>
    <cellStyle name="Currency 2 3 7" xfId="1775"/>
    <cellStyle name="Currency 2 3 7 2" xfId="1776"/>
    <cellStyle name="Currency 2 3 7 2 2" xfId="1777"/>
    <cellStyle name="Currency 2 3 8" xfId="1778"/>
    <cellStyle name="Currency 2 3 8 2" xfId="1779"/>
    <cellStyle name="Currency 2 3 9" xfId="1780"/>
    <cellStyle name="Currency 2 3 9 2" xfId="1781"/>
    <cellStyle name="Currency 2 4" xfId="1782"/>
    <cellStyle name="Currency 2 4 2" xfId="1783"/>
    <cellStyle name="Currency 2 4 2 2" xfId="1784"/>
    <cellStyle name="Currency 2 4 2 2 2" xfId="1785"/>
    <cellStyle name="Currency 2 4 2 2 2 2" xfId="1786"/>
    <cellStyle name="Currency 2 4 2 2 2 2 2" xfId="1787"/>
    <cellStyle name="Currency 2 4 2 2 3" xfId="1788"/>
    <cellStyle name="Currency 2 4 2 2 3 2" xfId="1789"/>
    <cellStyle name="Currency 2 4 2 2 3 2 2" xfId="1790"/>
    <cellStyle name="Currency 2 4 2 2 4" xfId="1791"/>
    <cellStyle name="Currency 2 4 2 2 4 2" xfId="1792"/>
    <cellStyle name="Currency 2 4 2 2 4 2 2" xfId="1793"/>
    <cellStyle name="Currency 2 4 2 2 5" xfId="1794"/>
    <cellStyle name="Currency 2 4 2 2 5 2" xfId="1795"/>
    <cellStyle name="Currency 2 4 2 3" xfId="1796"/>
    <cellStyle name="Currency 2 4 2 3 2" xfId="1797"/>
    <cellStyle name="Currency 2 4 2 3 2 2" xfId="1798"/>
    <cellStyle name="Currency 2 4 2 4" xfId="1799"/>
    <cellStyle name="Currency 2 4 2 4 2" xfId="1800"/>
    <cellStyle name="Currency 2 4 2 4 2 2" xfId="1801"/>
    <cellStyle name="Currency 2 4 2 5" xfId="1802"/>
    <cellStyle name="Currency 2 4 2 5 2" xfId="1803"/>
    <cellStyle name="Currency 2 4 2 5 2 2" xfId="1804"/>
    <cellStyle name="Currency 2 4 2 6" xfId="1805"/>
    <cellStyle name="Currency 2 4 2 6 2" xfId="1806"/>
    <cellStyle name="Currency 2 4 3" xfId="1807"/>
    <cellStyle name="Currency 2 4 3 2" xfId="1808"/>
    <cellStyle name="Currency 2 4 3 2 2" xfId="1809"/>
    <cellStyle name="Currency 2 4 3 2 2 2" xfId="1810"/>
    <cellStyle name="Currency 2 4 3 2 2 2 2" xfId="1811"/>
    <cellStyle name="Currency 2 4 3 2 3" xfId="1812"/>
    <cellStyle name="Currency 2 4 3 2 3 2" xfId="1813"/>
    <cellStyle name="Currency 2 4 3 2 3 2 2" xfId="1814"/>
    <cellStyle name="Currency 2 4 3 2 4" xfId="1815"/>
    <cellStyle name="Currency 2 4 3 2 4 2" xfId="1816"/>
    <cellStyle name="Currency 2 4 3 2 4 2 2" xfId="1817"/>
    <cellStyle name="Currency 2 4 3 2 5" xfId="1818"/>
    <cellStyle name="Currency 2 4 3 2 5 2" xfId="1819"/>
    <cellStyle name="Currency 2 4 3 3" xfId="1820"/>
    <cellStyle name="Currency 2 4 3 3 2" xfId="1821"/>
    <cellStyle name="Currency 2 4 3 3 2 2" xfId="1822"/>
    <cellStyle name="Currency 2 4 3 4" xfId="1823"/>
    <cellStyle name="Currency 2 4 3 4 2" xfId="1824"/>
    <cellStyle name="Currency 2 4 3 4 2 2" xfId="1825"/>
    <cellStyle name="Currency 2 4 3 5" xfId="1826"/>
    <cellStyle name="Currency 2 4 3 5 2" xfId="1827"/>
    <cellStyle name="Currency 2 4 3 5 2 2" xfId="1828"/>
    <cellStyle name="Currency 2 4 3 6" xfId="1829"/>
    <cellStyle name="Currency 2 4 3 6 2" xfId="1830"/>
    <cellStyle name="Currency 2 4 4" xfId="1831"/>
    <cellStyle name="Currency 2 4 4 2" xfId="1832"/>
    <cellStyle name="Currency 2 4 4 2 2" xfId="1833"/>
    <cellStyle name="Currency 2 4 4 2 2 2" xfId="1834"/>
    <cellStyle name="Currency 2 4 4 3" xfId="1835"/>
    <cellStyle name="Currency 2 4 4 3 2" xfId="1836"/>
    <cellStyle name="Currency 2 4 4 3 2 2" xfId="1837"/>
    <cellStyle name="Currency 2 4 4 4" xfId="1838"/>
    <cellStyle name="Currency 2 4 4 4 2" xfId="1839"/>
    <cellStyle name="Currency 2 4 4 4 2 2" xfId="1840"/>
    <cellStyle name="Currency 2 4 4 5" xfId="1841"/>
    <cellStyle name="Currency 2 4 4 5 2" xfId="1842"/>
    <cellStyle name="Currency 2 4 5" xfId="1843"/>
    <cellStyle name="Currency 2 4 5 2" xfId="1844"/>
    <cellStyle name="Currency 2 4 5 2 2" xfId="1845"/>
    <cellStyle name="Currency 2 4 6" xfId="1846"/>
    <cellStyle name="Currency 2 4 6 2" xfId="1847"/>
    <cellStyle name="Currency 2 4 6 2 2" xfId="1848"/>
    <cellStyle name="Currency 2 4 7" xfId="1849"/>
    <cellStyle name="Currency 2 4 7 2" xfId="1850"/>
    <cellStyle name="Currency 2 4 7 2 2" xfId="1851"/>
    <cellStyle name="Currency 2 4 8" xfId="1852"/>
    <cellStyle name="Currency 2 4 8 2" xfId="1853"/>
    <cellStyle name="Currency 2 5" xfId="1854"/>
    <cellStyle name="Currency 2 6" xfId="1855"/>
    <cellStyle name="Currency 2 6 2" xfId="1856"/>
    <cellStyle name="Currency 2 7" xfId="1857"/>
    <cellStyle name="Currency 2 8" xfId="1858"/>
    <cellStyle name="Currency 3" xfId="1859"/>
    <cellStyle name="Currency 3 2" xfId="1860"/>
    <cellStyle name="Currency 3 2 2" xfId="1861"/>
    <cellStyle name="Currency 3 2 2 2" xfId="1862"/>
    <cellStyle name="Currency 3 2 2 2 2" xfId="1863"/>
    <cellStyle name="Currency 3 2 2 2 2 2" xfId="1864"/>
    <cellStyle name="Currency 3 2 2 2 2 2 2" xfId="1865"/>
    <cellStyle name="Currency 3 2 2 2 3" xfId="1866"/>
    <cellStyle name="Currency 3 2 2 2 3 2" xfId="1867"/>
    <cellStyle name="Currency 3 2 2 2 3 2 2" xfId="1868"/>
    <cellStyle name="Currency 3 2 2 2 4" xfId="1869"/>
    <cellStyle name="Currency 3 2 2 2 4 2" xfId="1870"/>
    <cellStyle name="Currency 3 2 2 2 4 2 2" xfId="1871"/>
    <cellStyle name="Currency 3 2 2 2 5" xfId="1872"/>
    <cellStyle name="Currency 3 2 2 2 5 2" xfId="1873"/>
    <cellStyle name="Currency 3 2 2 3" xfId="1874"/>
    <cellStyle name="Currency 3 2 2 3 2" xfId="1875"/>
    <cellStyle name="Currency 3 2 2 3 2 2" xfId="1876"/>
    <cellStyle name="Currency 3 2 2 4" xfId="1877"/>
    <cellStyle name="Currency 3 2 2 4 2" xfId="1878"/>
    <cellStyle name="Currency 3 2 2 4 2 2" xfId="1879"/>
    <cellStyle name="Currency 3 2 2 5" xfId="1880"/>
    <cellStyle name="Currency 3 2 2 5 2" xfId="1881"/>
    <cellStyle name="Currency 3 2 2 5 2 2" xfId="1882"/>
    <cellStyle name="Currency 3 2 2 6" xfId="1883"/>
    <cellStyle name="Currency 3 2 2 6 2" xfId="1884"/>
    <cellStyle name="Currency 3 2 2 7" xfId="1885"/>
    <cellStyle name="Currency 3 2 3" xfId="1886"/>
    <cellStyle name="Currency 3 2 3 2" xfId="1887"/>
    <cellStyle name="Currency 3 2 3 2 2" xfId="1888"/>
    <cellStyle name="Currency 3 2 3 2 2 2" xfId="1889"/>
    <cellStyle name="Currency 3 2 3 2 2 2 2" xfId="1890"/>
    <cellStyle name="Currency 3 2 3 2 3" xfId="1891"/>
    <cellStyle name="Currency 3 2 3 2 3 2" xfId="1892"/>
    <cellStyle name="Currency 3 2 3 2 3 2 2" xfId="1893"/>
    <cellStyle name="Currency 3 2 3 2 4" xfId="1894"/>
    <cellStyle name="Currency 3 2 3 2 4 2" xfId="1895"/>
    <cellStyle name="Currency 3 2 3 2 4 2 2" xfId="1896"/>
    <cellStyle name="Currency 3 2 3 2 5" xfId="1897"/>
    <cellStyle name="Currency 3 2 3 2 5 2" xfId="1898"/>
    <cellStyle name="Currency 3 2 3 3" xfId="1899"/>
    <cellStyle name="Currency 3 2 3 3 2" xfId="1900"/>
    <cellStyle name="Currency 3 2 3 3 2 2" xfId="1901"/>
    <cellStyle name="Currency 3 2 3 4" xfId="1902"/>
    <cellStyle name="Currency 3 2 3 4 2" xfId="1903"/>
    <cellStyle name="Currency 3 2 3 4 2 2" xfId="1904"/>
    <cellStyle name="Currency 3 2 3 5" xfId="1905"/>
    <cellStyle name="Currency 3 2 3 5 2" xfId="1906"/>
    <cellStyle name="Currency 3 2 3 5 2 2" xfId="1907"/>
    <cellStyle name="Currency 3 2 3 6" xfId="1908"/>
    <cellStyle name="Currency 3 2 3 6 2" xfId="1909"/>
    <cellStyle name="Currency 3 2 4" xfId="1910"/>
    <cellStyle name="Currency 3 2 4 2" xfId="1911"/>
    <cellStyle name="Currency 3 2 4 2 2" xfId="1912"/>
    <cellStyle name="Currency 3 2 4 2 2 2" xfId="1913"/>
    <cellStyle name="Currency 3 2 4 3" xfId="1914"/>
    <cellStyle name="Currency 3 2 4 3 2" xfId="1915"/>
    <cellStyle name="Currency 3 2 4 3 2 2" xfId="1916"/>
    <cellStyle name="Currency 3 2 4 4" xfId="1917"/>
    <cellStyle name="Currency 3 2 4 4 2" xfId="1918"/>
    <cellStyle name="Currency 3 2 4 4 2 2" xfId="1919"/>
    <cellStyle name="Currency 3 2 4 5" xfId="1920"/>
    <cellStyle name="Currency 3 2 4 5 2" xfId="1921"/>
    <cellStyle name="Currency 3 2 5" xfId="1922"/>
    <cellStyle name="Currency 3 2 5 2" xfId="1923"/>
    <cellStyle name="Currency 3 2 5 2 2" xfId="1924"/>
    <cellStyle name="Currency 3 2 6" xfId="1925"/>
    <cellStyle name="Currency 3 2 6 2" xfId="1926"/>
    <cellStyle name="Currency 3 2 6 2 2" xfId="1927"/>
    <cellStyle name="Currency 3 2 7" xfId="1928"/>
    <cellStyle name="Currency 3 2 7 2" xfId="1929"/>
    <cellStyle name="Currency 3 2 7 2 2" xfId="1930"/>
    <cellStyle name="Currency 3 2 8" xfId="1931"/>
    <cellStyle name="Currency 3 2 8 2" xfId="1932"/>
    <cellStyle name="Currency 3 3" xfId="1933"/>
    <cellStyle name="Currency 3 4" xfId="1934"/>
    <cellStyle name="Currency 3 4 2" xfId="1935"/>
    <cellStyle name="Currency 3 4 2 2" xfId="1936"/>
    <cellStyle name="Currency 3 4 2 2 2" xfId="1937"/>
    <cellStyle name="Currency 3 4 2 2 2 2" xfId="1938"/>
    <cellStyle name="Currency 3 4 2 2 2 2 2" xfId="1939"/>
    <cellStyle name="Currency 3 4 2 2 2 3" xfId="1940"/>
    <cellStyle name="Currency 3 4 2 2 3" xfId="1941"/>
    <cellStyle name="Currency 3 4 2 2 3 2" xfId="1942"/>
    <cellStyle name="Currency 3 4 2 2 3 2 2" xfId="1943"/>
    <cellStyle name="Currency 3 4 2 2 3 3" xfId="1944"/>
    <cellStyle name="Currency 3 4 2 2 4" xfId="1945"/>
    <cellStyle name="Currency 3 4 2 2 4 2" xfId="1946"/>
    <cellStyle name="Currency 3 4 2 2 4 2 2" xfId="1947"/>
    <cellStyle name="Currency 3 4 2 2 4 3" xfId="1948"/>
    <cellStyle name="Currency 3 4 2 2 5" xfId="1949"/>
    <cellStyle name="Currency 3 4 2 2 5 2" xfId="1950"/>
    <cellStyle name="Currency 3 4 2 2 6" xfId="1951"/>
    <cellStyle name="Currency 3 4 2 3" xfId="1952"/>
    <cellStyle name="Currency 3 4 2 3 2" xfId="1953"/>
    <cellStyle name="Currency 3 4 2 3 2 2" xfId="1954"/>
    <cellStyle name="Currency 3 4 2 3 3" xfId="1955"/>
    <cellStyle name="Currency 3 4 2 4" xfId="1956"/>
    <cellStyle name="Currency 3 4 2 4 2" xfId="1957"/>
    <cellStyle name="Currency 3 4 2 4 2 2" xfId="1958"/>
    <cellStyle name="Currency 3 4 2 4 3" xfId="1959"/>
    <cellStyle name="Currency 3 4 2 5" xfId="1960"/>
    <cellStyle name="Currency 3 4 2 5 2" xfId="1961"/>
    <cellStyle name="Currency 3 4 2 5 2 2" xfId="1962"/>
    <cellStyle name="Currency 3 4 2 5 3" xfId="1963"/>
    <cellStyle name="Currency 3 4 2 6" xfId="1964"/>
    <cellStyle name="Currency 3 4 2 6 2" xfId="1965"/>
    <cellStyle name="Currency 3 4 2 7" xfId="1966"/>
    <cellStyle name="Currency 3 4 3" xfId="1967"/>
    <cellStyle name="Currency 3 4 3 2" xfId="1968"/>
    <cellStyle name="Currency 3 4 3 2 2" xfId="1969"/>
    <cellStyle name="Currency 3 4 3 2 2 2" xfId="1970"/>
    <cellStyle name="Currency 3 4 3 2 2 2 2" xfId="1971"/>
    <cellStyle name="Currency 3 4 3 2 2 3" xfId="1972"/>
    <cellStyle name="Currency 3 4 3 2 3" xfId="1973"/>
    <cellStyle name="Currency 3 4 3 2 3 2" xfId="1974"/>
    <cellStyle name="Currency 3 4 3 2 3 2 2" xfId="1975"/>
    <cellStyle name="Currency 3 4 3 2 3 3" xfId="1976"/>
    <cellStyle name="Currency 3 4 3 2 4" xfId="1977"/>
    <cellStyle name="Currency 3 4 3 2 4 2" xfId="1978"/>
    <cellStyle name="Currency 3 4 3 2 4 2 2" xfId="1979"/>
    <cellStyle name="Currency 3 4 3 2 4 3" xfId="1980"/>
    <cellStyle name="Currency 3 4 3 2 5" xfId="1981"/>
    <cellStyle name="Currency 3 4 3 2 5 2" xfId="1982"/>
    <cellStyle name="Currency 3 4 3 2 6" xfId="1983"/>
    <cellStyle name="Currency 3 4 3 3" xfId="1984"/>
    <cellStyle name="Currency 3 4 3 3 2" xfId="1985"/>
    <cellStyle name="Currency 3 4 3 3 2 2" xfId="1986"/>
    <cellStyle name="Currency 3 4 3 3 3" xfId="1987"/>
    <cellStyle name="Currency 3 4 3 4" xfId="1988"/>
    <cellStyle name="Currency 3 4 3 4 2" xfId="1989"/>
    <cellStyle name="Currency 3 4 3 4 2 2" xfId="1990"/>
    <cellStyle name="Currency 3 4 3 4 3" xfId="1991"/>
    <cellStyle name="Currency 3 4 3 5" xfId="1992"/>
    <cellStyle name="Currency 3 4 3 5 2" xfId="1993"/>
    <cellStyle name="Currency 3 4 3 5 2 2" xfId="1994"/>
    <cellStyle name="Currency 3 4 3 5 3" xfId="1995"/>
    <cellStyle name="Currency 3 4 3 6" xfId="1996"/>
    <cellStyle name="Currency 3 4 3 6 2" xfId="1997"/>
    <cellStyle name="Currency 3 4 3 7" xfId="1998"/>
    <cellStyle name="Currency 3 4 4" xfId="1999"/>
    <cellStyle name="Currency 3 4 4 2" xfId="2000"/>
    <cellStyle name="Currency 3 4 4 2 2" xfId="2001"/>
    <cellStyle name="Currency 3 4 4 2 2 2" xfId="2002"/>
    <cellStyle name="Currency 3 4 4 2 3" xfId="2003"/>
    <cellStyle name="Currency 3 4 4 3" xfId="2004"/>
    <cellStyle name="Currency 3 4 4 3 2" xfId="2005"/>
    <cellStyle name="Currency 3 4 4 3 2 2" xfId="2006"/>
    <cellStyle name="Currency 3 4 4 3 3" xfId="2007"/>
    <cellStyle name="Currency 3 4 4 4" xfId="2008"/>
    <cellStyle name="Currency 3 4 4 4 2" xfId="2009"/>
    <cellStyle name="Currency 3 4 4 4 2 2" xfId="2010"/>
    <cellStyle name="Currency 3 4 4 4 3" xfId="2011"/>
    <cellStyle name="Currency 3 4 4 5" xfId="2012"/>
    <cellStyle name="Currency 3 4 4 5 2" xfId="2013"/>
    <cellStyle name="Currency 3 4 4 6" xfId="2014"/>
    <cellStyle name="Currency 3 4 5" xfId="2015"/>
    <cellStyle name="Currency 3 4 5 2" xfId="2016"/>
    <cellStyle name="Currency 3 4 5 2 2" xfId="2017"/>
    <cellStyle name="Currency 3 4 5 3" xfId="2018"/>
    <cellStyle name="Currency 3 4 6" xfId="2019"/>
    <cellStyle name="Currency 3 4 6 2" xfId="2020"/>
    <cellStyle name="Currency 3 4 6 2 2" xfId="2021"/>
    <cellStyle name="Currency 3 4 6 3" xfId="2022"/>
    <cellStyle name="Currency 3 4 7" xfId="2023"/>
    <cellStyle name="Currency 3 4 7 2" xfId="2024"/>
    <cellStyle name="Currency 3 4 7 2 2" xfId="2025"/>
    <cellStyle name="Currency 3 4 7 3" xfId="2026"/>
    <cellStyle name="Currency 3 4 8" xfId="2027"/>
    <cellStyle name="Currency 3 4 8 2" xfId="2028"/>
    <cellStyle name="Currency 3 4 9" xfId="2029"/>
    <cellStyle name="Currency 3 5" xfId="2030"/>
    <cellStyle name="Currency 4" xfId="2031"/>
    <cellStyle name="Currency 4 2" xfId="2032"/>
    <cellStyle name="Currency 4 3" xfId="2033"/>
    <cellStyle name="Currency 5" xfId="2034"/>
    <cellStyle name="Currency 5 2" xfId="2035"/>
    <cellStyle name="Currency 5 2 2" xfId="2036"/>
    <cellStyle name="Currency 5 2 2 2" xfId="2037"/>
    <cellStyle name="Currency 5 2 2 2 2" xfId="2038"/>
    <cellStyle name="Currency 5 2 2 2 2 2" xfId="2039"/>
    <cellStyle name="Currency 5 2 2 3" xfId="2040"/>
    <cellStyle name="Currency 5 2 2 3 2" xfId="2041"/>
    <cellStyle name="Currency 5 2 2 3 2 2" xfId="2042"/>
    <cellStyle name="Currency 5 2 2 4" xfId="2043"/>
    <cellStyle name="Currency 5 2 2 4 2" xfId="2044"/>
    <cellStyle name="Currency 5 2 2 4 2 2" xfId="2045"/>
    <cellStyle name="Currency 5 2 2 5" xfId="2046"/>
    <cellStyle name="Currency 5 2 2 5 2" xfId="2047"/>
    <cellStyle name="Currency 5 2 3" xfId="2048"/>
    <cellStyle name="Currency 5 2 3 2" xfId="2049"/>
    <cellStyle name="Currency 5 2 3 2 2" xfId="2050"/>
    <cellStyle name="Currency 5 2 4" xfId="2051"/>
    <cellStyle name="Currency 5 2 4 2" xfId="2052"/>
    <cellStyle name="Currency 5 2 4 2 2" xfId="2053"/>
    <cellStyle name="Currency 5 2 5" xfId="2054"/>
    <cellStyle name="Currency 5 2 5 2" xfId="2055"/>
    <cellStyle name="Currency 5 2 5 2 2" xfId="2056"/>
    <cellStyle name="Currency 5 2 6" xfId="2057"/>
    <cellStyle name="Currency 5 2 6 2" xfId="2058"/>
    <cellStyle name="Currency 5 3" xfId="2059"/>
    <cellStyle name="Currency 5 3 2" xfId="2060"/>
    <cellStyle name="Currency 5 3 2 2" xfId="2061"/>
    <cellStyle name="Currency 5 3 2 2 2" xfId="2062"/>
    <cellStyle name="Currency 5 3 2 2 2 2" xfId="2063"/>
    <cellStyle name="Currency 5 3 2 3" xfId="2064"/>
    <cellStyle name="Currency 5 3 2 3 2" xfId="2065"/>
    <cellStyle name="Currency 5 3 2 3 2 2" xfId="2066"/>
    <cellStyle name="Currency 5 3 2 4" xfId="2067"/>
    <cellStyle name="Currency 5 3 2 4 2" xfId="2068"/>
    <cellStyle name="Currency 5 3 2 4 2 2" xfId="2069"/>
    <cellStyle name="Currency 5 3 2 5" xfId="2070"/>
    <cellStyle name="Currency 5 3 2 5 2" xfId="2071"/>
    <cellStyle name="Currency 5 3 3" xfId="2072"/>
    <cellStyle name="Currency 5 3 3 2" xfId="2073"/>
    <cellStyle name="Currency 5 3 3 2 2" xfId="2074"/>
    <cellStyle name="Currency 5 3 4" xfId="2075"/>
    <cellStyle name="Currency 5 3 4 2" xfId="2076"/>
    <cellStyle name="Currency 5 3 4 2 2" xfId="2077"/>
    <cellStyle name="Currency 5 3 5" xfId="2078"/>
    <cellStyle name="Currency 5 3 5 2" xfId="2079"/>
    <cellStyle name="Currency 5 3 5 2 2" xfId="2080"/>
    <cellStyle name="Currency 5 3 6" xfId="2081"/>
    <cellStyle name="Currency 5 3 6 2" xfId="2082"/>
    <cellStyle name="Currency 5 4" xfId="2083"/>
    <cellStyle name="Currency 5 4 2" xfId="2084"/>
    <cellStyle name="Currency 5 4 2 2" xfId="2085"/>
    <cellStyle name="Currency 5 4 2 2 2" xfId="2086"/>
    <cellStyle name="Currency 5 4 3" xfId="2087"/>
    <cellStyle name="Currency 5 4 3 2" xfId="2088"/>
    <cellStyle name="Currency 5 4 3 2 2" xfId="2089"/>
    <cellStyle name="Currency 5 4 4" xfId="2090"/>
    <cellStyle name="Currency 5 4 4 2" xfId="2091"/>
    <cellStyle name="Currency 5 4 4 2 2" xfId="2092"/>
    <cellStyle name="Currency 5 4 5" xfId="2093"/>
    <cellStyle name="Currency 5 4 5 2" xfId="2094"/>
    <cellStyle name="Currency 5 5" xfId="2095"/>
    <cellStyle name="Currency 5 5 2" xfId="2096"/>
    <cellStyle name="Currency 5 5 2 2" xfId="2097"/>
    <cellStyle name="Currency 5 6" xfId="2098"/>
    <cellStyle name="Currency 5 6 2" xfId="2099"/>
    <cellStyle name="Currency 5 6 2 2" xfId="2100"/>
    <cellStyle name="Currency 5 7" xfId="2101"/>
    <cellStyle name="Currency 5 7 2" xfId="2102"/>
    <cellStyle name="Currency 5 7 2 2" xfId="2103"/>
    <cellStyle name="Currency 5 8" xfId="2104"/>
    <cellStyle name="Currency 5 8 2" xfId="2105"/>
    <cellStyle name="Currency 6" xfId="2106"/>
    <cellStyle name="Currency 6 10" xfId="2107"/>
    <cellStyle name="Currency 6 2" xfId="2108"/>
    <cellStyle name="Currency 6 2 2" xfId="2109"/>
    <cellStyle name="Currency 6 2 2 2" xfId="2110"/>
    <cellStyle name="Currency 6 2 2 2 2" xfId="2111"/>
    <cellStyle name="Currency 6 2 2 2 2 2" xfId="2112"/>
    <cellStyle name="Currency 6 2 2 2 3" xfId="2113"/>
    <cellStyle name="Currency 6 2 2 3" xfId="2114"/>
    <cellStyle name="Currency 6 2 2 3 2" xfId="2115"/>
    <cellStyle name="Currency 6 2 2 3 2 2" xfId="2116"/>
    <cellStyle name="Currency 6 2 2 3 3" xfId="2117"/>
    <cellStyle name="Currency 6 2 2 4" xfId="2118"/>
    <cellStyle name="Currency 6 2 2 4 2" xfId="2119"/>
    <cellStyle name="Currency 6 2 2 4 2 2" xfId="2120"/>
    <cellStyle name="Currency 6 2 2 4 3" xfId="2121"/>
    <cellStyle name="Currency 6 2 2 5" xfId="2122"/>
    <cellStyle name="Currency 6 2 2 5 2" xfId="2123"/>
    <cellStyle name="Currency 6 2 2 6" xfId="2124"/>
    <cellStyle name="Currency 6 2 3" xfId="2125"/>
    <cellStyle name="Currency 6 2 3 2" xfId="2126"/>
    <cellStyle name="Currency 6 2 3 2 2" xfId="2127"/>
    <cellStyle name="Currency 6 2 3 3" xfId="2128"/>
    <cellStyle name="Currency 6 2 4" xfId="2129"/>
    <cellStyle name="Currency 6 2 4 2" xfId="2130"/>
    <cellStyle name="Currency 6 2 4 2 2" xfId="2131"/>
    <cellStyle name="Currency 6 2 4 3" xfId="2132"/>
    <cellStyle name="Currency 6 2 5" xfId="2133"/>
    <cellStyle name="Currency 6 2 5 2" xfId="2134"/>
    <cellStyle name="Currency 6 2 5 2 2" xfId="2135"/>
    <cellStyle name="Currency 6 2 5 3" xfId="2136"/>
    <cellStyle name="Currency 6 2 6" xfId="2137"/>
    <cellStyle name="Currency 6 2 6 2" xfId="2138"/>
    <cellStyle name="Currency 6 2 7" xfId="2139"/>
    <cellStyle name="Currency 6 3" xfId="2140"/>
    <cellStyle name="Currency 6 3 2" xfId="2141"/>
    <cellStyle name="Currency 6 3 2 2" xfId="2142"/>
    <cellStyle name="Currency 6 3 2 2 2" xfId="2143"/>
    <cellStyle name="Currency 6 3 2 2 2 2" xfId="2144"/>
    <cellStyle name="Currency 6 3 2 2 3" xfId="2145"/>
    <cellStyle name="Currency 6 3 2 3" xfId="2146"/>
    <cellStyle name="Currency 6 3 2 3 2" xfId="2147"/>
    <cellStyle name="Currency 6 3 2 3 2 2" xfId="2148"/>
    <cellStyle name="Currency 6 3 2 3 3" xfId="2149"/>
    <cellStyle name="Currency 6 3 2 4" xfId="2150"/>
    <cellStyle name="Currency 6 3 2 4 2" xfId="2151"/>
    <cellStyle name="Currency 6 3 2 4 2 2" xfId="2152"/>
    <cellStyle name="Currency 6 3 2 4 3" xfId="2153"/>
    <cellStyle name="Currency 6 3 2 5" xfId="2154"/>
    <cellStyle name="Currency 6 3 2 5 2" xfId="2155"/>
    <cellStyle name="Currency 6 3 2 6" xfId="2156"/>
    <cellStyle name="Currency 6 3 3" xfId="2157"/>
    <cellStyle name="Currency 6 3 3 2" xfId="2158"/>
    <cellStyle name="Currency 6 3 3 2 2" xfId="2159"/>
    <cellStyle name="Currency 6 3 3 3" xfId="2160"/>
    <cellStyle name="Currency 6 3 4" xfId="2161"/>
    <cellStyle name="Currency 6 3 4 2" xfId="2162"/>
    <cellStyle name="Currency 6 3 4 2 2" xfId="2163"/>
    <cellStyle name="Currency 6 3 4 3" xfId="2164"/>
    <cellStyle name="Currency 6 3 5" xfId="2165"/>
    <cellStyle name="Currency 6 3 5 2" xfId="2166"/>
    <cellStyle name="Currency 6 3 5 2 2" xfId="2167"/>
    <cellStyle name="Currency 6 3 5 3" xfId="2168"/>
    <cellStyle name="Currency 6 3 6" xfId="2169"/>
    <cellStyle name="Currency 6 3 6 2" xfId="2170"/>
    <cellStyle name="Currency 6 3 7" xfId="2171"/>
    <cellStyle name="Currency 6 4" xfId="2172"/>
    <cellStyle name="Currency 6 4 2" xfId="2173"/>
    <cellStyle name="Currency 6 4 2 2" xfId="2174"/>
    <cellStyle name="Currency 6 4 2 2 2" xfId="2175"/>
    <cellStyle name="Currency 6 4 2 3" xfId="2176"/>
    <cellStyle name="Currency 6 4 3" xfId="2177"/>
    <cellStyle name="Currency 6 4 3 2" xfId="2178"/>
    <cellStyle name="Currency 6 4 3 2 2" xfId="2179"/>
    <cellStyle name="Currency 6 4 3 3" xfId="2180"/>
    <cellStyle name="Currency 6 4 4" xfId="2181"/>
    <cellStyle name="Currency 6 4 4 2" xfId="2182"/>
    <cellStyle name="Currency 6 4 4 2 2" xfId="2183"/>
    <cellStyle name="Currency 6 4 4 3" xfId="2184"/>
    <cellStyle name="Currency 6 4 5" xfId="2185"/>
    <cellStyle name="Currency 6 4 5 2" xfId="2186"/>
    <cellStyle name="Currency 6 4 6" xfId="2187"/>
    <cellStyle name="Currency 6 5" xfId="2188"/>
    <cellStyle name="Currency 6 5 2" xfId="2189"/>
    <cellStyle name="Currency 6 5 2 2" xfId="2190"/>
    <cellStyle name="Currency 6 5 3" xfId="2191"/>
    <cellStyle name="Currency 6 6" xfId="2192"/>
    <cellStyle name="Currency 6 6 2" xfId="2193"/>
    <cellStyle name="Currency 6 6 2 2" xfId="2194"/>
    <cellStyle name="Currency 6 6 3" xfId="2195"/>
    <cellStyle name="Currency 6 7" xfId="2196"/>
    <cellStyle name="Currency 6 7 2" xfId="2197"/>
    <cellStyle name="Currency 6 7 2 2" xfId="2198"/>
    <cellStyle name="Currency 6 7 3" xfId="2199"/>
    <cellStyle name="Currency 6 8" xfId="2200"/>
    <cellStyle name="Currency 6 8 2" xfId="2201"/>
    <cellStyle name="Currency 6 9" xfId="2202"/>
    <cellStyle name="Currency 7" xfId="2203"/>
    <cellStyle name="Currency 7 2" xfId="2204"/>
    <cellStyle name="Currency 7 2 2" xfId="2205"/>
    <cellStyle name="Currency 7 2 2 2" xfId="2206"/>
    <cellStyle name="Currency 7 2 2 2 2" xfId="2207"/>
    <cellStyle name="Currency 7 2 2 2 2 2" xfId="2208"/>
    <cellStyle name="Currency 7 2 2 2 3" xfId="2209"/>
    <cellStyle name="Currency 7 2 2 3" xfId="2210"/>
    <cellStyle name="Currency 7 2 2 3 2" xfId="2211"/>
    <cellStyle name="Currency 7 2 2 3 2 2" xfId="2212"/>
    <cellStyle name="Currency 7 2 2 3 3" xfId="2213"/>
    <cellStyle name="Currency 7 2 2 4" xfId="2214"/>
    <cellStyle name="Currency 7 2 2 4 2" xfId="2215"/>
    <cellStyle name="Currency 7 2 2 4 2 2" xfId="2216"/>
    <cellStyle name="Currency 7 2 2 4 3" xfId="2217"/>
    <cellStyle name="Currency 7 2 2 5" xfId="2218"/>
    <cellStyle name="Currency 7 2 2 5 2" xfId="2219"/>
    <cellStyle name="Currency 7 2 2 6" xfId="2220"/>
    <cellStyle name="Currency 7 2 3" xfId="2221"/>
    <cellStyle name="Currency 7 2 3 2" xfId="2222"/>
    <cellStyle name="Currency 7 2 3 2 2" xfId="2223"/>
    <cellStyle name="Currency 7 2 3 3" xfId="2224"/>
    <cellStyle name="Currency 7 2 4" xfId="2225"/>
    <cellStyle name="Currency 7 2 4 2" xfId="2226"/>
    <cellStyle name="Currency 7 2 4 2 2" xfId="2227"/>
    <cellStyle name="Currency 7 2 4 3" xfId="2228"/>
    <cellStyle name="Currency 7 2 5" xfId="2229"/>
    <cellStyle name="Currency 7 2 5 2" xfId="2230"/>
    <cellStyle name="Currency 7 2 5 2 2" xfId="2231"/>
    <cellStyle name="Currency 7 2 5 3" xfId="2232"/>
    <cellStyle name="Currency 7 2 6" xfId="2233"/>
    <cellStyle name="Currency 7 2 6 2" xfId="2234"/>
    <cellStyle name="Currency 7 2 7" xfId="2235"/>
    <cellStyle name="Currency 7 3" xfId="2236"/>
    <cellStyle name="Currency 7 3 2" xfId="2237"/>
    <cellStyle name="Currency 7 3 2 2" xfId="2238"/>
    <cellStyle name="Currency 7 3 2 2 2" xfId="2239"/>
    <cellStyle name="Currency 7 3 2 2 2 2" xfId="2240"/>
    <cellStyle name="Currency 7 3 2 2 3" xfId="2241"/>
    <cellStyle name="Currency 7 3 2 3" xfId="2242"/>
    <cellStyle name="Currency 7 3 2 3 2" xfId="2243"/>
    <cellStyle name="Currency 7 3 2 3 2 2" xfId="2244"/>
    <cellStyle name="Currency 7 3 2 3 3" xfId="2245"/>
    <cellStyle name="Currency 7 3 2 4" xfId="2246"/>
    <cellStyle name="Currency 7 3 2 4 2" xfId="2247"/>
    <cellStyle name="Currency 7 3 2 4 2 2" xfId="2248"/>
    <cellStyle name="Currency 7 3 2 4 3" xfId="2249"/>
    <cellStyle name="Currency 7 3 2 5" xfId="2250"/>
    <cellStyle name="Currency 7 3 2 5 2" xfId="2251"/>
    <cellStyle name="Currency 7 3 2 6" xfId="2252"/>
    <cellStyle name="Currency 7 3 3" xfId="2253"/>
    <cellStyle name="Currency 7 3 3 2" xfId="2254"/>
    <cellStyle name="Currency 7 3 3 2 2" xfId="2255"/>
    <cellStyle name="Currency 7 3 3 3" xfId="2256"/>
    <cellStyle name="Currency 7 3 4" xfId="2257"/>
    <cellStyle name="Currency 7 3 4 2" xfId="2258"/>
    <cellStyle name="Currency 7 3 4 2 2" xfId="2259"/>
    <cellStyle name="Currency 7 3 4 3" xfId="2260"/>
    <cellStyle name="Currency 7 3 5" xfId="2261"/>
    <cellStyle name="Currency 7 3 5 2" xfId="2262"/>
    <cellStyle name="Currency 7 3 5 2 2" xfId="2263"/>
    <cellStyle name="Currency 7 3 5 3" xfId="2264"/>
    <cellStyle name="Currency 7 3 6" xfId="2265"/>
    <cellStyle name="Currency 7 3 6 2" xfId="2266"/>
    <cellStyle name="Currency 7 3 7" xfId="2267"/>
    <cellStyle name="Currency 7 4" xfId="2268"/>
    <cellStyle name="Currency 7 4 2" xfId="2269"/>
    <cellStyle name="Currency 7 4 2 2" xfId="2270"/>
    <cellStyle name="Currency 7 4 2 2 2" xfId="2271"/>
    <cellStyle name="Currency 7 4 2 3" xfId="2272"/>
    <cellStyle name="Currency 7 4 3" xfId="2273"/>
    <cellStyle name="Currency 7 4 3 2" xfId="2274"/>
    <cellStyle name="Currency 7 4 3 2 2" xfId="2275"/>
    <cellStyle name="Currency 7 4 3 3" xfId="2276"/>
    <cellStyle name="Currency 7 4 4" xfId="2277"/>
    <cellStyle name="Currency 7 4 4 2" xfId="2278"/>
    <cellStyle name="Currency 7 4 4 2 2" xfId="2279"/>
    <cellStyle name="Currency 7 4 4 3" xfId="2280"/>
    <cellStyle name="Currency 7 4 5" xfId="2281"/>
    <cellStyle name="Currency 7 4 5 2" xfId="2282"/>
    <cellStyle name="Currency 7 4 6" xfId="2283"/>
    <cellStyle name="Currency 7 5" xfId="2284"/>
    <cellStyle name="Currency 7 5 2" xfId="2285"/>
    <cellStyle name="Currency 7 5 2 2" xfId="2286"/>
    <cellStyle name="Currency 7 5 3" xfId="2287"/>
    <cellStyle name="Currency 7 6" xfId="2288"/>
    <cellStyle name="Currency 7 6 2" xfId="2289"/>
    <cellStyle name="Currency 7 6 2 2" xfId="2290"/>
    <cellStyle name="Currency 7 6 3" xfId="2291"/>
    <cellStyle name="Currency 7 7" xfId="2292"/>
    <cellStyle name="Currency 7 7 2" xfId="2293"/>
    <cellStyle name="Currency 7 7 2 2" xfId="2294"/>
    <cellStyle name="Currency 7 7 3" xfId="2295"/>
    <cellStyle name="Currency 7 8" xfId="2296"/>
    <cellStyle name="Currency 7 8 2" xfId="2297"/>
    <cellStyle name="Currency 7 9" xfId="2298"/>
    <cellStyle name="Currency 8" xfId="2299"/>
    <cellStyle name="Currency 8 2" xfId="2300"/>
    <cellStyle name="Currency 8 2 2" xfId="2301"/>
    <cellStyle name="Currency 8 2 2 2" xfId="2302"/>
    <cellStyle name="Currency 8 2 2 2 2" xfId="2303"/>
    <cellStyle name="Currency 8 2 2 2 2 2" xfId="2304"/>
    <cellStyle name="Currency 8 2 2 2 3" xfId="2305"/>
    <cellStyle name="Currency 8 2 2 3" xfId="2306"/>
    <cellStyle name="Currency 8 2 2 3 2" xfId="2307"/>
    <cellStyle name="Currency 8 2 2 3 2 2" xfId="2308"/>
    <cellStyle name="Currency 8 2 2 3 3" xfId="2309"/>
    <cellStyle name="Currency 8 2 2 4" xfId="2310"/>
    <cellStyle name="Currency 8 2 2 4 2" xfId="2311"/>
    <cellStyle name="Currency 8 2 2 4 2 2" xfId="2312"/>
    <cellStyle name="Currency 8 2 2 4 3" xfId="2313"/>
    <cellStyle name="Currency 8 2 2 5" xfId="2314"/>
    <cellStyle name="Currency 8 2 2 5 2" xfId="2315"/>
    <cellStyle name="Currency 8 2 2 6" xfId="2316"/>
    <cellStyle name="Currency 8 2 3" xfId="2317"/>
    <cellStyle name="Currency 8 2 3 2" xfId="2318"/>
    <cellStyle name="Currency 8 2 3 2 2" xfId="2319"/>
    <cellStyle name="Currency 8 2 3 3" xfId="2320"/>
    <cellStyle name="Currency 8 2 4" xfId="2321"/>
    <cellStyle name="Currency 8 2 4 2" xfId="2322"/>
    <cellStyle name="Currency 8 2 4 2 2" xfId="2323"/>
    <cellStyle name="Currency 8 2 4 3" xfId="2324"/>
    <cellStyle name="Currency 8 2 5" xfId="2325"/>
    <cellStyle name="Currency 8 2 5 2" xfId="2326"/>
    <cellStyle name="Currency 8 2 5 2 2" xfId="2327"/>
    <cellStyle name="Currency 8 2 5 3" xfId="2328"/>
    <cellStyle name="Currency 8 2 6" xfId="2329"/>
    <cellStyle name="Currency 8 2 6 2" xfId="2330"/>
    <cellStyle name="Currency 8 2 7" xfId="2331"/>
    <cellStyle name="Currency 8 3" xfId="2332"/>
    <cellStyle name="Currency 8 3 2" xfId="2333"/>
    <cellStyle name="Currency 8 3 2 2" xfId="2334"/>
    <cellStyle name="Currency 8 3 2 2 2" xfId="2335"/>
    <cellStyle name="Currency 8 3 2 2 2 2" xfId="2336"/>
    <cellStyle name="Currency 8 3 2 2 3" xfId="2337"/>
    <cellStyle name="Currency 8 3 2 3" xfId="2338"/>
    <cellStyle name="Currency 8 3 2 3 2" xfId="2339"/>
    <cellStyle name="Currency 8 3 2 3 2 2" xfId="2340"/>
    <cellStyle name="Currency 8 3 2 3 3" xfId="2341"/>
    <cellStyle name="Currency 8 3 2 4" xfId="2342"/>
    <cellStyle name="Currency 8 3 2 4 2" xfId="2343"/>
    <cellStyle name="Currency 8 3 2 4 2 2" xfId="2344"/>
    <cellStyle name="Currency 8 3 2 4 3" xfId="2345"/>
    <cellStyle name="Currency 8 3 2 5" xfId="2346"/>
    <cellStyle name="Currency 8 3 2 5 2" xfId="2347"/>
    <cellStyle name="Currency 8 3 2 6" xfId="2348"/>
    <cellStyle name="Currency 8 3 3" xfId="2349"/>
    <cellStyle name="Currency 8 3 3 2" xfId="2350"/>
    <cellStyle name="Currency 8 3 3 2 2" xfId="2351"/>
    <cellStyle name="Currency 8 3 3 3" xfId="2352"/>
    <cellStyle name="Currency 8 3 4" xfId="2353"/>
    <cellStyle name="Currency 8 3 4 2" xfId="2354"/>
    <cellStyle name="Currency 8 3 4 2 2" xfId="2355"/>
    <cellStyle name="Currency 8 3 4 3" xfId="2356"/>
    <cellStyle name="Currency 8 3 5" xfId="2357"/>
    <cellStyle name="Currency 8 3 5 2" xfId="2358"/>
    <cellStyle name="Currency 8 3 5 2 2" xfId="2359"/>
    <cellStyle name="Currency 8 3 5 3" xfId="2360"/>
    <cellStyle name="Currency 8 3 6" xfId="2361"/>
    <cellStyle name="Currency 8 3 6 2" xfId="2362"/>
    <cellStyle name="Currency 8 3 7" xfId="2363"/>
    <cellStyle name="Currency 8 4" xfId="2364"/>
    <cellStyle name="Currency 8 4 2" xfId="2365"/>
    <cellStyle name="Currency 8 4 2 2" xfId="2366"/>
    <cellStyle name="Currency 8 4 2 2 2" xfId="2367"/>
    <cellStyle name="Currency 8 4 2 3" xfId="2368"/>
    <cellStyle name="Currency 8 4 3" xfId="2369"/>
    <cellStyle name="Currency 8 4 3 2" xfId="2370"/>
    <cellStyle name="Currency 8 4 3 2 2" xfId="2371"/>
    <cellStyle name="Currency 8 4 3 3" xfId="2372"/>
    <cellStyle name="Currency 8 4 4" xfId="2373"/>
    <cellStyle name="Currency 8 4 4 2" xfId="2374"/>
    <cellStyle name="Currency 8 4 4 2 2" xfId="2375"/>
    <cellStyle name="Currency 8 4 4 3" xfId="2376"/>
    <cellStyle name="Currency 8 4 5" xfId="2377"/>
    <cellStyle name="Currency 8 4 5 2" xfId="2378"/>
    <cellStyle name="Currency 8 4 6" xfId="2379"/>
    <cellStyle name="Currency 8 5" xfId="2380"/>
    <cellStyle name="Currency 8 5 2" xfId="2381"/>
    <cellStyle name="Currency 8 5 2 2" xfId="2382"/>
    <cellStyle name="Currency 8 5 3" xfId="2383"/>
    <cellStyle name="Currency 8 6" xfId="2384"/>
    <cellStyle name="Currency 8 6 2" xfId="2385"/>
    <cellStyle name="Currency 8 6 2 2" xfId="2386"/>
    <cellStyle name="Currency 8 6 3" xfId="2387"/>
    <cellStyle name="Currency 8 7" xfId="2388"/>
    <cellStyle name="Currency 8 7 2" xfId="2389"/>
    <cellStyle name="Currency 8 7 2 2" xfId="2390"/>
    <cellStyle name="Currency 8 7 3" xfId="2391"/>
    <cellStyle name="Currency 8 8" xfId="2392"/>
    <cellStyle name="Currency 8 8 2" xfId="2393"/>
    <cellStyle name="Currency 8 9" xfId="2394"/>
    <cellStyle name="Currency 9" xfId="2395"/>
    <cellStyle name="Currency 9 2" xfId="2396"/>
    <cellStyle name="Currency 9 2 2" xfId="2397"/>
    <cellStyle name="Currency 9 2 2 2" xfId="2398"/>
    <cellStyle name="Currency 9 2 2 2 2" xfId="2399"/>
    <cellStyle name="Currency 9 2 2 2 2 2" xfId="2400"/>
    <cellStyle name="Currency 9 2 2 2 3" xfId="2401"/>
    <cellStyle name="Currency 9 2 2 3" xfId="2402"/>
    <cellStyle name="Currency 9 2 2 3 2" xfId="2403"/>
    <cellStyle name="Currency 9 2 2 3 2 2" xfId="2404"/>
    <cellStyle name="Currency 9 2 2 3 3" xfId="2405"/>
    <cellStyle name="Currency 9 2 2 4" xfId="2406"/>
    <cellStyle name="Currency 9 2 2 4 2" xfId="2407"/>
    <cellStyle name="Currency 9 2 2 4 2 2" xfId="2408"/>
    <cellStyle name="Currency 9 2 2 4 3" xfId="2409"/>
    <cellStyle name="Currency 9 2 2 5" xfId="2410"/>
    <cellStyle name="Currency 9 2 2 5 2" xfId="2411"/>
    <cellStyle name="Currency 9 2 2 6" xfId="2412"/>
    <cellStyle name="Currency 9 2 3" xfId="2413"/>
    <cellStyle name="Currency 9 2 3 2" xfId="2414"/>
    <cellStyle name="Currency 9 2 3 2 2" xfId="2415"/>
    <cellStyle name="Currency 9 2 3 3" xfId="2416"/>
    <cellStyle name="Currency 9 2 4" xfId="2417"/>
    <cellStyle name="Currency 9 2 4 2" xfId="2418"/>
    <cellStyle name="Currency 9 2 4 2 2" xfId="2419"/>
    <cellStyle name="Currency 9 2 4 3" xfId="2420"/>
    <cellStyle name="Currency 9 2 5" xfId="2421"/>
    <cellStyle name="Currency 9 2 5 2" xfId="2422"/>
    <cellStyle name="Currency 9 2 5 2 2" xfId="2423"/>
    <cellStyle name="Currency 9 2 5 3" xfId="2424"/>
    <cellStyle name="Currency 9 2 6" xfId="2425"/>
    <cellStyle name="Currency 9 2 6 2" xfId="2426"/>
    <cellStyle name="Currency 9 2 7" xfId="2427"/>
    <cellStyle name="Currency 9 3" xfId="2428"/>
    <cellStyle name="Currency 9 3 2" xfId="2429"/>
    <cellStyle name="Currency 9 3 2 2" xfId="2430"/>
    <cellStyle name="Currency 9 3 2 2 2" xfId="2431"/>
    <cellStyle name="Currency 9 3 2 2 2 2" xfId="2432"/>
    <cellStyle name="Currency 9 3 2 2 3" xfId="2433"/>
    <cellStyle name="Currency 9 3 2 3" xfId="2434"/>
    <cellStyle name="Currency 9 3 2 3 2" xfId="2435"/>
    <cellStyle name="Currency 9 3 2 3 2 2" xfId="2436"/>
    <cellStyle name="Currency 9 3 2 3 3" xfId="2437"/>
    <cellStyle name="Currency 9 3 2 4" xfId="2438"/>
    <cellStyle name="Currency 9 3 2 4 2" xfId="2439"/>
    <cellStyle name="Currency 9 3 2 4 2 2" xfId="2440"/>
    <cellStyle name="Currency 9 3 2 4 3" xfId="2441"/>
    <cellStyle name="Currency 9 3 2 5" xfId="2442"/>
    <cellStyle name="Currency 9 3 2 5 2" xfId="2443"/>
    <cellStyle name="Currency 9 3 2 6" xfId="2444"/>
    <cellStyle name="Currency 9 3 3" xfId="2445"/>
    <cellStyle name="Currency 9 3 3 2" xfId="2446"/>
    <cellStyle name="Currency 9 3 3 2 2" xfId="2447"/>
    <cellStyle name="Currency 9 3 3 3" xfId="2448"/>
    <cellStyle name="Currency 9 3 4" xfId="2449"/>
    <cellStyle name="Currency 9 3 4 2" xfId="2450"/>
    <cellStyle name="Currency 9 3 4 2 2" xfId="2451"/>
    <cellStyle name="Currency 9 3 4 3" xfId="2452"/>
    <cellStyle name="Currency 9 3 5" xfId="2453"/>
    <cellStyle name="Currency 9 3 5 2" xfId="2454"/>
    <cellStyle name="Currency 9 3 5 2 2" xfId="2455"/>
    <cellStyle name="Currency 9 3 5 3" xfId="2456"/>
    <cellStyle name="Currency 9 3 6" xfId="2457"/>
    <cellStyle name="Currency 9 3 6 2" xfId="2458"/>
    <cellStyle name="Currency 9 3 7" xfId="2459"/>
    <cellStyle name="Currency 9 4" xfId="2460"/>
    <cellStyle name="Currency 9 4 2" xfId="2461"/>
    <cellStyle name="Currency 9 4 2 2" xfId="2462"/>
    <cellStyle name="Currency 9 4 2 2 2" xfId="2463"/>
    <cellStyle name="Currency 9 4 2 3" xfId="2464"/>
    <cellStyle name="Currency 9 4 3" xfId="2465"/>
    <cellStyle name="Currency 9 4 3 2" xfId="2466"/>
    <cellStyle name="Currency 9 4 3 2 2" xfId="2467"/>
    <cellStyle name="Currency 9 4 3 3" xfId="2468"/>
    <cellStyle name="Currency 9 4 4" xfId="2469"/>
    <cellStyle name="Currency 9 4 4 2" xfId="2470"/>
    <cellStyle name="Currency 9 4 4 2 2" xfId="2471"/>
    <cellStyle name="Currency 9 4 4 3" xfId="2472"/>
    <cellStyle name="Currency 9 4 5" xfId="2473"/>
    <cellStyle name="Currency 9 4 5 2" xfId="2474"/>
    <cellStyle name="Currency 9 4 6" xfId="2475"/>
    <cellStyle name="Currency 9 5" xfId="2476"/>
    <cellStyle name="Currency 9 5 2" xfId="2477"/>
    <cellStyle name="Currency 9 5 2 2" xfId="2478"/>
    <cellStyle name="Currency 9 5 3" xfId="2479"/>
    <cellStyle name="Currency 9 6" xfId="2480"/>
    <cellStyle name="Currency 9 6 2" xfId="2481"/>
    <cellStyle name="Currency 9 6 2 2" xfId="2482"/>
    <cellStyle name="Currency 9 6 3" xfId="2483"/>
    <cellStyle name="Currency 9 7" xfId="2484"/>
    <cellStyle name="Currency 9 7 2" xfId="2485"/>
    <cellStyle name="Currency 9 7 2 2" xfId="2486"/>
    <cellStyle name="Currency 9 7 3" xfId="2487"/>
    <cellStyle name="Currency 9 8" xfId="2488"/>
    <cellStyle name="Currency 9 8 2" xfId="2489"/>
    <cellStyle name="Currency 9 9" xfId="2490"/>
    <cellStyle name="Currency0" xfId="2491"/>
    <cellStyle name="Currency0 2" xfId="2492"/>
    <cellStyle name="Date" xfId="2493"/>
    <cellStyle name="Date 2" xfId="2494"/>
    <cellStyle name="Dezimal [0]_Compiling Utility Macros" xfId="2495"/>
    <cellStyle name="Dezimal_Compiling Utility Macros" xfId="2496"/>
    <cellStyle name="Diseño" xfId="2497"/>
    <cellStyle name="Emphasis 1" xfId="2498"/>
    <cellStyle name="Emphasis 1 2" xfId="2499"/>
    <cellStyle name="Emphasis 1 3" xfId="2500"/>
    <cellStyle name="Emphasis 2" xfId="2501"/>
    <cellStyle name="Emphasis 2 2" xfId="2502"/>
    <cellStyle name="Emphasis 2 3" xfId="2503"/>
    <cellStyle name="Emphasis 3" xfId="2504"/>
    <cellStyle name="Emphasis 3 2" xfId="2505"/>
    <cellStyle name="Emphasis 3 3" xfId="2506"/>
    <cellStyle name="Encabezado 1" xfId="2507"/>
    <cellStyle name="Encabezado 2" xfId="2508"/>
    <cellStyle name="Encabezado 4 2" xfId="2509"/>
    <cellStyle name="Encabezado 4 2 2" xfId="2510"/>
    <cellStyle name="Encabezado 4 2 2 2" xfId="2511"/>
    <cellStyle name="Encabezado 4 2 2 3" xfId="2512"/>
    <cellStyle name="Encabezado 4 2 3" xfId="2513"/>
    <cellStyle name="Encabezado 4 3" xfId="2514"/>
    <cellStyle name="Encabezado 4 4" xfId="2515"/>
    <cellStyle name="Encabezado 4 5" xfId="2516"/>
    <cellStyle name="Énfasis 1" xfId="2517"/>
    <cellStyle name="Énfasis 2" xfId="2518"/>
    <cellStyle name="Énfasis 3" xfId="2519"/>
    <cellStyle name="Énfasis1 - 20%" xfId="2520"/>
    <cellStyle name="Énfasis1 - 20% 2" xfId="2521"/>
    <cellStyle name="Énfasis1 - 40%" xfId="2522"/>
    <cellStyle name="Énfasis1 - 40% 2" xfId="2523"/>
    <cellStyle name="Énfasis1 - 60%" xfId="2524"/>
    <cellStyle name="Énfasis1 2" xfId="2525"/>
    <cellStyle name="Énfasis1 2 2" xfId="2526"/>
    <cellStyle name="Énfasis1 2 2 2" xfId="2527"/>
    <cellStyle name="Énfasis1 2 2 3" xfId="2528"/>
    <cellStyle name="Énfasis1 2 3" xfId="2529"/>
    <cellStyle name="Énfasis1 3" xfId="2530"/>
    <cellStyle name="Énfasis1 4" xfId="2531"/>
    <cellStyle name="Énfasis1 5" xfId="2532"/>
    <cellStyle name="Énfasis2 - 20%" xfId="2533"/>
    <cellStyle name="Énfasis2 - 20% 2" xfId="2534"/>
    <cellStyle name="Énfasis2 - 40%" xfId="2535"/>
    <cellStyle name="Énfasis2 - 40% 2" xfId="2536"/>
    <cellStyle name="Énfasis2 - 60%" xfId="2537"/>
    <cellStyle name="Énfasis2 2" xfId="2538"/>
    <cellStyle name="Énfasis2 2 2" xfId="2539"/>
    <cellStyle name="Énfasis2 2 2 2" xfId="2540"/>
    <cellStyle name="Énfasis2 2 2 3" xfId="2541"/>
    <cellStyle name="Énfasis2 2 3" xfId="2542"/>
    <cellStyle name="Énfasis2 3" xfId="2543"/>
    <cellStyle name="Énfasis2 4" xfId="2544"/>
    <cellStyle name="Énfasis2 5" xfId="2545"/>
    <cellStyle name="Énfasis3 - 20%" xfId="2546"/>
    <cellStyle name="Énfasis3 - 20% 2" xfId="2547"/>
    <cellStyle name="Énfasis3 - 40%" xfId="2548"/>
    <cellStyle name="Énfasis3 - 40% 2" xfId="2549"/>
    <cellStyle name="Énfasis3 - 60%" xfId="2550"/>
    <cellStyle name="Énfasis3 2" xfId="2551"/>
    <cellStyle name="Énfasis3 2 2" xfId="2552"/>
    <cellStyle name="Énfasis3 2 2 2" xfId="2553"/>
    <cellStyle name="Énfasis3 2 2 3" xfId="2554"/>
    <cellStyle name="Énfasis3 2 3" xfId="2555"/>
    <cellStyle name="Énfasis3 3" xfId="2556"/>
    <cellStyle name="Énfasis3 4" xfId="2557"/>
    <cellStyle name="Énfasis3 5" xfId="2558"/>
    <cellStyle name="Énfasis4 - 20%" xfId="2559"/>
    <cellStyle name="Énfasis4 - 20% 2" xfId="2560"/>
    <cellStyle name="Énfasis4 - 40%" xfId="2561"/>
    <cellStyle name="Énfasis4 - 40% 2" xfId="2562"/>
    <cellStyle name="Énfasis4 - 60%" xfId="2563"/>
    <cellStyle name="Énfasis4 2" xfId="2564"/>
    <cellStyle name="Énfasis4 2 2" xfId="2565"/>
    <cellStyle name="Énfasis4 2 2 2" xfId="2566"/>
    <cellStyle name="Énfasis4 2 2 3" xfId="2567"/>
    <cellStyle name="Énfasis4 2 3" xfId="2568"/>
    <cellStyle name="Énfasis4 3" xfId="2569"/>
    <cellStyle name="Énfasis4 4" xfId="2570"/>
    <cellStyle name="Énfasis4 5" xfId="2571"/>
    <cellStyle name="Énfasis5 - 20%" xfId="2572"/>
    <cellStyle name="Énfasis5 - 20% 2" xfId="2573"/>
    <cellStyle name="Énfasis5 - 40%" xfId="2574"/>
    <cellStyle name="Énfasis5 - 40% 2" xfId="2575"/>
    <cellStyle name="Énfasis5 - 60%" xfId="2576"/>
    <cellStyle name="Énfasis5 2" xfId="2577"/>
    <cellStyle name="Énfasis5 2 2" xfId="2578"/>
    <cellStyle name="Énfasis5 2 2 2" xfId="2579"/>
    <cellStyle name="Énfasis5 2 2 3" xfId="2580"/>
    <cellStyle name="Énfasis5 2 3" xfId="2581"/>
    <cellStyle name="Énfasis5 3" xfId="2582"/>
    <cellStyle name="Énfasis5 4" xfId="2583"/>
    <cellStyle name="Énfasis5 5" xfId="2584"/>
    <cellStyle name="Énfasis6 - 20%" xfId="2585"/>
    <cellStyle name="Énfasis6 - 20% 2" xfId="2586"/>
    <cellStyle name="Énfasis6 - 40%" xfId="2587"/>
    <cellStyle name="Énfasis6 - 40% 2" xfId="2588"/>
    <cellStyle name="Énfasis6 - 60%" xfId="2589"/>
    <cellStyle name="Énfasis6 2" xfId="2590"/>
    <cellStyle name="Énfasis6 2 2" xfId="2591"/>
    <cellStyle name="Énfasis6 2 2 2" xfId="2592"/>
    <cellStyle name="Énfasis6 2 2 3" xfId="2593"/>
    <cellStyle name="Énfasis6 2 3" xfId="2594"/>
    <cellStyle name="Énfasis6 3" xfId="2595"/>
    <cellStyle name="Énfasis6 4" xfId="2596"/>
    <cellStyle name="Énfasis6 5" xfId="2597"/>
    <cellStyle name="Entrada 2" xfId="2598"/>
    <cellStyle name="Entrada 2 10" xfId="2599"/>
    <cellStyle name="Entrada 2 2" xfId="2600"/>
    <cellStyle name="Entrada 2 2 2" xfId="2601"/>
    <cellStyle name="Entrada 2 2 3" xfId="2602"/>
    <cellStyle name="Entrada 2 3" xfId="2603"/>
    <cellStyle name="Entrada 2 4" xfId="2604"/>
    <cellStyle name="Entrada 2 5" xfId="2605"/>
    <cellStyle name="Entrada 2 6" xfId="2606"/>
    <cellStyle name="Entrada 2 7" xfId="2607"/>
    <cellStyle name="Entrada 2 8" xfId="2608"/>
    <cellStyle name="Entrada 2 9" xfId="2609"/>
    <cellStyle name="Entrada 3" xfId="2610"/>
    <cellStyle name="Entrada 3 2" xfId="2611"/>
    <cellStyle name="Entrada 3 2 2" xfId="2612"/>
    <cellStyle name="Entrada 3 2 3" xfId="2613"/>
    <cellStyle name="Entrada 3 3" xfId="2614"/>
    <cellStyle name="Entrada 3 4" xfId="2615"/>
    <cellStyle name="Entrada 3 5" xfId="2616"/>
    <cellStyle name="Entrada 3 6" xfId="2617"/>
    <cellStyle name="Entrada 3 7" xfId="2618"/>
    <cellStyle name="Entrada 3 8" xfId="2619"/>
    <cellStyle name="Entrada 4" xfId="2620"/>
    <cellStyle name="Entrada 4 2" xfId="2621"/>
    <cellStyle name="Entrada 4 2 2" xfId="2622"/>
    <cellStyle name="Entrada 4 2 3" xfId="2623"/>
    <cellStyle name="Entrada 4 3" xfId="2624"/>
    <cellStyle name="Entrada 4 4" xfId="2625"/>
    <cellStyle name="Entrada 4 5" xfId="2626"/>
    <cellStyle name="Entrada 4 6" xfId="2627"/>
    <cellStyle name="Entrada 4 7" xfId="2628"/>
    <cellStyle name="Entrada 4 8" xfId="2629"/>
    <cellStyle name="Entrada 5" xfId="2630"/>
    <cellStyle name="Euro" xfId="2631"/>
    <cellStyle name="Euro 2" xfId="2632"/>
    <cellStyle name="Euro 2 2" xfId="2633"/>
    <cellStyle name="Euro 2 2 2" xfId="2634"/>
    <cellStyle name="Euro 2 2 3" xfId="2635"/>
    <cellStyle name="Euro 2 3" xfId="2636"/>
    <cellStyle name="Euro 2 4" xfId="2637"/>
    <cellStyle name="Euro 2 5" xfId="2638"/>
    <cellStyle name="Euro 3" xfId="2639"/>
    <cellStyle name="Euro 3 2" xfId="2640"/>
    <cellStyle name="Euro 3 3" xfId="2641"/>
    <cellStyle name="Euro 3 4" xfId="2642"/>
    <cellStyle name="Euro 4" xfId="2643"/>
    <cellStyle name="Euro 4 2" xfId="2644"/>
    <cellStyle name="Euro 5" xfId="2645"/>
    <cellStyle name="Euro 6" xfId="2646"/>
    <cellStyle name="Euro 7" xfId="2647"/>
    <cellStyle name="Euro_Adicional No. 1  Edificio Biblioteca y Verja y parqueos  Universidad ITECO" xfId="2648"/>
    <cellStyle name="Excel Built-in Comma" xfId="2649"/>
    <cellStyle name="Excel Built-in Normal" xfId="2650"/>
    <cellStyle name="Excel Built-in Normal 2" xfId="2651"/>
    <cellStyle name="Excel Built-in Normal 3" xfId="2652"/>
    <cellStyle name="Explanatory Text" xfId="2653"/>
    <cellStyle name="Explanatory Text 2" xfId="2654"/>
    <cellStyle name="F2" xfId="2655"/>
    <cellStyle name="F2 2" xfId="2656"/>
    <cellStyle name="F3" xfId="2657"/>
    <cellStyle name="F3 2" xfId="2658"/>
    <cellStyle name="F4" xfId="2659"/>
    <cellStyle name="F4 2" xfId="2660"/>
    <cellStyle name="F5" xfId="2661"/>
    <cellStyle name="F5 2" xfId="2662"/>
    <cellStyle name="F6" xfId="2663"/>
    <cellStyle name="F6 2" xfId="2664"/>
    <cellStyle name="F7" xfId="2665"/>
    <cellStyle name="F7 2" xfId="2666"/>
    <cellStyle name="F8" xfId="2667"/>
    <cellStyle name="F8 2" xfId="2668"/>
    <cellStyle name="Fecha" xfId="2669"/>
    <cellStyle name="Fijo" xfId="2670"/>
    <cellStyle name="Fixed" xfId="2671"/>
    <cellStyle name="Fixed 2" xfId="2672"/>
    <cellStyle name="Followed Hyperlink" xfId="2673"/>
    <cellStyle name="Good" xfId="2674"/>
    <cellStyle name="Good 2" xfId="2675"/>
    <cellStyle name="Heading 1" xfId="2676"/>
    <cellStyle name="Heading 1 2" xfId="2677"/>
    <cellStyle name="Heading 1 2 2" xfId="2678"/>
    <cellStyle name="Heading 1 3" xfId="2679"/>
    <cellStyle name="Heading 1 4" xfId="2680"/>
    <cellStyle name="Heading 1 5" xfId="2681"/>
    <cellStyle name="Heading 2" xfId="2682"/>
    <cellStyle name="Heading 2 2" xfId="2683"/>
    <cellStyle name="Heading 2 2 2" xfId="2684"/>
    <cellStyle name="Heading 2 3" xfId="2685"/>
    <cellStyle name="Heading 2 4" xfId="2686"/>
    <cellStyle name="Heading 3" xfId="2687"/>
    <cellStyle name="Heading 3 2" xfId="2688"/>
    <cellStyle name="Heading 3 2 2" xfId="2689"/>
    <cellStyle name="Heading 3 3" xfId="2690"/>
    <cellStyle name="Heading 3 3 2" xfId="2691"/>
    <cellStyle name="Heading 3 3 2 2" xfId="2692"/>
    <cellStyle name="Heading 3 3 3" xfId="2693"/>
    <cellStyle name="Heading 3 3 3 2" xfId="2694"/>
    <cellStyle name="Heading 3 3 4" xfId="2695"/>
    <cellStyle name="Heading 3 3 5" xfId="2696"/>
    <cellStyle name="Heading 3 3 6" xfId="2697"/>
    <cellStyle name="Heading 3 4" xfId="2698"/>
    <cellStyle name="Heading 3 4 2" xfId="2699"/>
    <cellStyle name="Heading 3 4 2 2" xfId="2700"/>
    <cellStyle name="Heading 3 4 3" xfId="2701"/>
    <cellStyle name="Heading 3 4 3 2" xfId="2702"/>
    <cellStyle name="Heading 3 4 4" xfId="2703"/>
    <cellStyle name="Heading 3 4 5" xfId="2704"/>
    <cellStyle name="Heading 3 4 6" xfId="2705"/>
    <cellStyle name="Heading 3 5" xfId="2706"/>
    <cellStyle name="Heading 3 5 2" xfId="2707"/>
    <cellStyle name="Heading 3 6" xfId="2708"/>
    <cellStyle name="Heading 3 6 2" xfId="2709"/>
    <cellStyle name="Heading 3 7" xfId="2710"/>
    <cellStyle name="Heading 3 8" xfId="2711"/>
    <cellStyle name="Heading 3 9" xfId="2712"/>
    <cellStyle name="Heading 4" xfId="2713"/>
    <cellStyle name="Heading 4 2" xfId="2714"/>
    <cellStyle name="HEADING1" xfId="2715"/>
    <cellStyle name="HEADING2" xfId="2716"/>
    <cellStyle name="Hipervínculo 2" xfId="2717"/>
    <cellStyle name="Hipervínculo 2 2" xfId="2718"/>
    <cellStyle name="Hipervínculo 2 3" xfId="2719"/>
    <cellStyle name="Hipervínculo 2 4" xfId="2720"/>
    <cellStyle name="Hipervínculo 3" xfId="2721"/>
    <cellStyle name="Hipervínculo visitado 2" xfId="2722"/>
    <cellStyle name="Hyperlink" xfId="2723"/>
    <cellStyle name="Hyperlink 2" xfId="2724"/>
    <cellStyle name="Hyperlink 2 2" xfId="2725"/>
    <cellStyle name="Hyperlink 2 3" xfId="2726"/>
    <cellStyle name="Hyperlink_Analisis  drenaje pluvial 23 Junio 12.xls" xfId="2727"/>
    <cellStyle name="Incorrecto 2" xfId="2728"/>
    <cellStyle name="Incorrecto 2 2" xfId="2729"/>
    <cellStyle name="Incorrecto 2 2 2" xfId="2730"/>
    <cellStyle name="Incorrecto 2 2 3" xfId="2731"/>
    <cellStyle name="Incorrecto 2 3" xfId="2732"/>
    <cellStyle name="Incorrecto 3" xfId="2733"/>
    <cellStyle name="Incorrecto 4" xfId="2734"/>
    <cellStyle name="Incorrecto 5" xfId="2735"/>
    <cellStyle name="Input" xfId="2736"/>
    <cellStyle name="Input 10" xfId="2737"/>
    <cellStyle name="Input 2" xfId="2738"/>
    <cellStyle name="Input 2 2" xfId="2739"/>
    <cellStyle name="Input 2 2 2" xfId="2740"/>
    <cellStyle name="Input 2 2 3" xfId="2741"/>
    <cellStyle name="Input 2 3" xfId="2742"/>
    <cellStyle name="Input 2 4" xfId="2743"/>
    <cellStyle name="Input 2 5" xfId="2744"/>
    <cellStyle name="Input 2 6" xfId="2745"/>
    <cellStyle name="Input 2 7" xfId="2746"/>
    <cellStyle name="Input 2 8" xfId="2747"/>
    <cellStyle name="Input 3" xfId="2748"/>
    <cellStyle name="Input 3 2" xfId="2749"/>
    <cellStyle name="Input 3 3" xfId="2750"/>
    <cellStyle name="Input 4" xfId="2751"/>
    <cellStyle name="Input 5" xfId="2752"/>
    <cellStyle name="Input 6" xfId="2753"/>
    <cellStyle name="Input 7" xfId="2754"/>
    <cellStyle name="Input 8" xfId="2755"/>
    <cellStyle name="Input 9" xfId="2756"/>
    <cellStyle name="Linked Cell" xfId="2757"/>
    <cellStyle name="Linked Cell 2" xfId="2758"/>
    <cellStyle name="Millares" xfId="1" builtinId="3"/>
    <cellStyle name="Millares [0] 2" xfId="2759"/>
    <cellStyle name="Millares [0] 2 2" xfId="2760"/>
    <cellStyle name="Millares [0] 2 3" xfId="2761"/>
    <cellStyle name="Millares [0] 2 4" xfId="2762"/>
    <cellStyle name="Millares [0] 3" xfId="2763"/>
    <cellStyle name="Millares [0] 3 2" xfId="2764"/>
    <cellStyle name="Millares [0] 5" xfId="2765"/>
    <cellStyle name="Millares [0] 5 2" xfId="2766"/>
    <cellStyle name="Millares 10" xfId="2767"/>
    <cellStyle name="Millares 10 2" xfId="2768"/>
    <cellStyle name="Millares 10 2 2" xfId="2769"/>
    <cellStyle name="Millares 10 2 2 2" xfId="2770"/>
    <cellStyle name="Millares 10 2 2 2 2" xfId="2771"/>
    <cellStyle name="Millares 10 2 2 2 2 2" xfId="2772"/>
    <cellStyle name="Millares 10 2 2 2 3" xfId="2773"/>
    <cellStyle name="Millares 10 2 2 3" xfId="2774"/>
    <cellStyle name="Millares 10 2 2 4" xfId="2775"/>
    <cellStyle name="Millares 10 2 2 6" xfId="5"/>
    <cellStyle name="Millares 10 2 3" xfId="9"/>
    <cellStyle name="Millares 10 2 3 2" xfId="2776"/>
    <cellStyle name="Millares 10 2 4" xfId="2777"/>
    <cellStyle name="Millares 10 2 5" xfId="2778"/>
    <cellStyle name="Millares 10 2 6" xfId="2779"/>
    <cellStyle name="Millares 10 3" xfId="2780"/>
    <cellStyle name="Millares 10 3 2" xfId="2781"/>
    <cellStyle name="Millares 10 3 3" xfId="2782"/>
    <cellStyle name="Millares 10 3 4" xfId="2783"/>
    <cellStyle name="Millares 10 4" xfId="2784"/>
    <cellStyle name="Millares 10 4 2" xfId="2785"/>
    <cellStyle name="Millares 10 4 3" xfId="2786"/>
    <cellStyle name="Millares 10 5" xfId="2787"/>
    <cellStyle name="Millares 10 6" xfId="2788"/>
    <cellStyle name="Millares 10 7" xfId="2789"/>
    <cellStyle name="Millares 10 7 2" xfId="2790"/>
    <cellStyle name="Millares 11" xfId="2791"/>
    <cellStyle name="Millares 11 2" xfId="2792"/>
    <cellStyle name="Millares 11 2 2" xfId="2793"/>
    <cellStyle name="Millares 11 2 2 2" xfId="2794"/>
    <cellStyle name="Millares 11 2 3" xfId="2795"/>
    <cellStyle name="Millares 11 2 3 2" xfId="2796"/>
    <cellStyle name="Millares 11 2 4" xfId="2797"/>
    <cellStyle name="Millares 11 2 5" xfId="2798"/>
    <cellStyle name="Millares 11 3" xfId="2799"/>
    <cellStyle name="Millares 11 3 2" xfId="2800"/>
    <cellStyle name="Millares 11 3 2 2" xfId="2801"/>
    <cellStyle name="Millares 11 3 3" xfId="2802"/>
    <cellStyle name="Millares 11 3 3 2" xfId="2803"/>
    <cellStyle name="Millares 11 3 4" xfId="2804"/>
    <cellStyle name="Millares 11 4" xfId="2805"/>
    <cellStyle name="Millares 11 4 2" xfId="2806"/>
    <cellStyle name="Millares 11 4 2 2" xfId="2807"/>
    <cellStyle name="Millares 11 4 3" xfId="2808"/>
    <cellStyle name="Millares 11 4 3 2" xfId="2809"/>
    <cellStyle name="Millares 11 4 4" xfId="2810"/>
    <cellStyle name="Millares 11 5" xfId="2811"/>
    <cellStyle name="Millares 11 6" xfId="2812"/>
    <cellStyle name="Millares 12" xfId="2813"/>
    <cellStyle name="Millares 12 2" xfId="2814"/>
    <cellStyle name="Millares 12 2 2" xfId="2815"/>
    <cellStyle name="Millares 12 2 2 2" xfId="2816"/>
    <cellStyle name="Millares 12 2 3" xfId="2817"/>
    <cellStyle name="Millares 12 2 4" xfId="2818"/>
    <cellStyle name="Millares 12 2 5" xfId="2819"/>
    <cellStyle name="Millares 12 3" xfId="2820"/>
    <cellStyle name="Millares 12 3 2" xfId="2821"/>
    <cellStyle name="Millares 12 4" xfId="2822"/>
    <cellStyle name="Millares 12 4 2" xfId="2823"/>
    <cellStyle name="Millares 12 5" xfId="2824"/>
    <cellStyle name="Millares 12 6" xfId="2825"/>
    <cellStyle name="Millares 12 8" xfId="2826"/>
    <cellStyle name="Millares 13" xfId="2827"/>
    <cellStyle name="Millares 13 2" xfId="2828"/>
    <cellStyle name="Millares 13 2 2" xfId="2829"/>
    <cellStyle name="Millares 13 2 2 2" xfId="2830"/>
    <cellStyle name="Millares 13 2 2 3" xfId="2831"/>
    <cellStyle name="Millares 13 2 2 4" xfId="2832"/>
    <cellStyle name="Millares 13 2 3" xfId="2833"/>
    <cellStyle name="Millares 13 2 3 2" xfId="2834"/>
    <cellStyle name="Millares 13 2 3 3" xfId="2835"/>
    <cellStyle name="Millares 13 2 4" xfId="2836"/>
    <cellStyle name="Millares 13 2 4 2" xfId="2837"/>
    <cellStyle name="Millares 13 2 5" xfId="2838"/>
    <cellStyle name="Millares 13 2 5 2" xfId="2839"/>
    <cellStyle name="Millares 13 3" xfId="2840"/>
    <cellStyle name="Millares 13 3 2" xfId="2841"/>
    <cellStyle name="Millares 13 3 2 2" xfId="2842"/>
    <cellStyle name="Millares 13 3 3" xfId="2843"/>
    <cellStyle name="Millares 13 3 4" xfId="2844"/>
    <cellStyle name="Millares 13 4" xfId="2845"/>
    <cellStyle name="Millares 13 4 2" xfId="2846"/>
    <cellStyle name="Millares 13 5" xfId="2847"/>
    <cellStyle name="Millares 13 5 2" xfId="2848"/>
    <cellStyle name="Millares 13 6" xfId="2849"/>
    <cellStyle name="Millares 13 7" xfId="2850"/>
    <cellStyle name="Millares 13 8 2" xfId="2851"/>
    <cellStyle name="Millares 14" xfId="2852"/>
    <cellStyle name="Millares 14 2" xfId="2853"/>
    <cellStyle name="Millares 14 2 2" xfId="2854"/>
    <cellStyle name="Millares 14 2 2 2" xfId="2855"/>
    <cellStyle name="Millares 14 2 2 3" xfId="2856"/>
    <cellStyle name="Millares 14 2 2 4" xfId="2857"/>
    <cellStyle name="Millares 14 2 3" xfId="2858"/>
    <cellStyle name="Millares 14 2 3 2" xfId="2859"/>
    <cellStyle name="Millares 14 2 4" xfId="2860"/>
    <cellStyle name="Millares 14 2 5" xfId="2861"/>
    <cellStyle name="Millares 14 2 7" xfId="2862"/>
    <cellStyle name="Millares 14 3" xfId="2863"/>
    <cellStyle name="Millares 14 3 2" xfId="2864"/>
    <cellStyle name="Millares 14 4" xfId="2865"/>
    <cellStyle name="Millares 14 5" xfId="2866"/>
    <cellStyle name="Millares 14 6" xfId="2867"/>
    <cellStyle name="Millares 14 7" xfId="2868"/>
    <cellStyle name="Millares 15" xfId="2869"/>
    <cellStyle name="Millares 15 2" xfId="2870"/>
    <cellStyle name="Millares 15 2 2" xfId="2871"/>
    <cellStyle name="Millares 15 3" xfId="2872"/>
    <cellStyle name="Millares 15 3 2" xfId="2873"/>
    <cellStyle name="Millares 15 4" xfId="2874"/>
    <cellStyle name="Millares 16" xfId="2875"/>
    <cellStyle name="Millares 16 2" xfId="2876"/>
    <cellStyle name="Millares 16 2 2" xfId="2877"/>
    <cellStyle name="Millares 16 2 3" xfId="2878"/>
    <cellStyle name="Millares 16 3" xfId="2879"/>
    <cellStyle name="Millares 17" xfId="2880"/>
    <cellStyle name="Millares 17 2" xfId="2881"/>
    <cellStyle name="Millares 17 2 2" xfId="2882"/>
    <cellStyle name="Millares 17 2 3" xfId="2883"/>
    <cellStyle name="Millares 17 2 4" xfId="2884"/>
    <cellStyle name="Millares 17 3" xfId="2885"/>
    <cellStyle name="Millares 17 3 2" xfId="2886"/>
    <cellStyle name="Millares 17 4" xfId="2887"/>
    <cellStyle name="Millares 18" xfId="2888"/>
    <cellStyle name="Millares 18 2" xfId="2889"/>
    <cellStyle name="Millares 18 2 4" xfId="2890"/>
    <cellStyle name="Millares 18 3" xfId="2891"/>
    <cellStyle name="Millares 19" xfId="2892"/>
    <cellStyle name="Millares 19 2" xfId="2893"/>
    <cellStyle name="Millares 19 6" xfId="15"/>
    <cellStyle name="Millares 2" xfId="14"/>
    <cellStyle name="Millares 2 10" xfId="2894"/>
    <cellStyle name="Millares 2 10 2" xfId="2895"/>
    <cellStyle name="Millares 2 10 2 2" xfId="2896"/>
    <cellStyle name="Millares 2 10 2 3" xfId="2897"/>
    <cellStyle name="Millares 2 10 3" xfId="2898"/>
    <cellStyle name="Millares 2 10 3 2" xfId="2899"/>
    <cellStyle name="Millares 2 10 4" xfId="2900"/>
    <cellStyle name="Millares 2 10 5" xfId="2901"/>
    <cellStyle name="Millares 2 11" xfId="2902"/>
    <cellStyle name="Millares 2 11 2" xfId="2903"/>
    <cellStyle name="Millares 2 11 3" xfId="2904"/>
    <cellStyle name="Millares 2 12" xfId="2905"/>
    <cellStyle name="Millares 2 13" xfId="2906"/>
    <cellStyle name="Millares 2 14" xfId="2907"/>
    <cellStyle name="Millares 2 15" xfId="2908"/>
    <cellStyle name="Millares 2 16" xfId="2909"/>
    <cellStyle name="Millares 2 17" xfId="2910"/>
    <cellStyle name="Millares 2 18" xfId="2911"/>
    <cellStyle name="Millares 2 19" xfId="2912"/>
    <cellStyle name="Millares 2 2" xfId="2913"/>
    <cellStyle name="Millares 2 2 2" xfId="2914"/>
    <cellStyle name="Millares 2 2 2 2" xfId="2915"/>
    <cellStyle name="Millares 2 2 2 2 2" xfId="2916"/>
    <cellStyle name="Millares 2 2 2 3" xfId="2917"/>
    <cellStyle name="Millares 2 2 2 4" xfId="2918"/>
    <cellStyle name="Millares 2 2 2 5" xfId="2919"/>
    <cellStyle name="Millares 2 2 3" xfId="2920"/>
    <cellStyle name="Millares 2 2 3 2" xfId="2921"/>
    <cellStyle name="Millares 2 2 3 2 2" xfId="2922"/>
    <cellStyle name="Millares 2 2 3 3" xfId="2923"/>
    <cellStyle name="Millares 2 2 3 4" xfId="2924"/>
    <cellStyle name="Millares 2 2 4" xfId="2925"/>
    <cellStyle name="Millares 2 2 4 2" xfId="2926"/>
    <cellStyle name="Millares 2 2 5" xfId="2927"/>
    <cellStyle name="Millares 2 2 6" xfId="2928"/>
    <cellStyle name="Millares 2 20" xfId="2929"/>
    <cellStyle name="Millares 2 21" xfId="2930"/>
    <cellStyle name="Millares 2 22" xfId="2931"/>
    <cellStyle name="Millares 2 23" xfId="2932"/>
    <cellStyle name="Millares 2 24" xfId="2933"/>
    <cellStyle name="Millares 2 25" xfId="2934"/>
    <cellStyle name="Millares 2 26" xfId="2935"/>
    <cellStyle name="Millares 2 27" xfId="2936"/>
    <cellStyle name="Millares 2 28" xfId="2937"/>
    <cellStyle name="Millares 2 29" xfId="2938"/>
    <cellStyle name="Millares 2 3" xfId="2939"/>
    <cellStyle name="Millares 2 3 12" xfId="2940"/>
    <cellStyle name="Millares 2 3 2" xfId="2941"/>
    <cellStyle name="Millares 2 3 2 2" xfId="2942"/>
    <cellStyle name="Millares 2 3 2 3" xfId="2943"/>
    <cellStyle name="Millares 2 3 2 4" xfId="2944"/>
    <cellStyle name="Millares 2 3 2 5" xfId="2945"/>
    <cellStyle name="Millares 2 3 3" xfId="2946"/>
    <cellStyle name="Millares 2 3 3 2" xfId="2947"/>
    <cellStyle name="Millares 2 3 3 2 2" xfId="2948"/>
    <cellStyle name="Millares 2 3 3 3" xfId="2949"/>
    <cellStyle name="Millares 2 3 3 4" xfId="2950"/>
    <cellStyle name="Millares 2 3 3 4 2" xfId="2951"/>
    <cellStyle name="Millares 2 3 3 5" xfId="2952"/>
    <cellStyle name="Millares 2 3 4" xfId="2953"/>
    <cellStyle name="Millares 2 3 4 2" xfId="2954"/>
    <cellStyle name="Millares 2 3 4 2 2" xfId="2955"/>
    <cellStyle name="Millares 2 3 4 3" xfId="2956"/>
    <cellStyle name="Millares 2 3 5" xfId="2957"/>
    <cellStyle name="Millares 2 3 5 2" xfId="2958"/>
    <cellStyle name="Millares 2 3 5 2 2" xfId="2959"/>
    <cellStyle name="Millares 2 3 6" xfId="2960"/>
    <cellStyle name="Millares 2 3 7" xfId="2961"/>
    <cellStyle name="Millares 2 3 9" xfId="2962"/>
    <cellStyle name="Millares 2 30" xfId="2963"/>
    <cellStyle name="Millares 2 31" xfId="2964"/>
    <cellStyle name="Millares 2 32" xfId="2965"/>
    <cellStyle name="Millares 2 32 2" xfId="2966"/>
    <cellStyle name="Millares 2 32 2 2" xfId="2967"/>
    <cellStyle name="Millares 2 32 3" xfId="2968"/>
    <cellStyle name="Millares 2 33" xfId="2969"/>
    <cellStyle name="Millares 2 34" xfId="2970"/>
    <cellStyle name="Millares 2 35" xfId="2971"/>
    <cellStyle name="Millares 2 4" xfId="2972"/>
    <cellStyle name="Millares 2 4 2" xfId="2973"/>
    <cellStyle name="Millares 2 4 2 2" xfId="2974"/>
    <cellStyle name="Millares 2 4 2 3" xfId="2975"/>
    <cellStyle name="Millares 2 4 3" xfId="2976"/>
    <cellStyle name="Millares 2 4 3 2" xfId="2977"/>
    <cellStyle name="Millares 2 4 4" xfId="2978"/>
    <cellStyle name="Millares 2 4 5" xfId="2979"/>
    <cellStyle name="Millares 2 4 6" xfId="2980"/>
    <cellStyle name="Millares 2 5" xfId="2981"/>
    <cellStyle name="Millares 2 5 2" xfId="2982"/>
    <cellStyle name="Millares 2 5 2 2" xfId="2983"/>
    <cellStyle name="Millares 2 5 3" xfId="2984"/>
    <cellStyle name="Millares 2 5 3 2" xfId="2985"/>
    <cellStyle name="Millares 2 5 4" xfId="2986"/>
    <cellStyle name="Millares 2 5 5" xfId="2987"/>
    <cellStyle name="Millares 2 6" xfId="2988"/>
    <cellStyle name="Millares 2 6 2" xfId="2989"/>
    <cellStyle name="Millares 2 6 3" xfId="2990"/>
    <cellStyle name="Millares 2 6 3 2" xfId="2991"/>
    <cellStyle name="Millares 2 6 4" xfId="2992"/>
    <cellStyle name="Millares 2 7" xfId="2993"/>
    <cellStyle name="Millares 2 7 2" xfId="2994"/>
    <cellStyle name="Millares 2 7 2 2" xfId="2995"/>
    <cellStyle name="Millares 2 7 3" xfId="2996"/>
    <cellStyle name="Millares 2 7 4" xfId="2997"/>
    <cellStyle name="Millares 2 8" xfId="2998"/>
    <cellStyle name="Millares 2 8 2" xfId="2999"/>
    <cellStyle name="Millares 2 9" xfId="3000"/>
    <cellStyle name="Millares 2 9 2" xfId="3001"/>
    <cellStyle name="Millares 2_Adicional No.4 Centro Universitario Regional del Oeste Bloque I Módulo de Escaleras y Baños, San Juan de la Maguana" xfId="3002"/>
    <cellStyle name="Millares 20" xfId="3003"/>
    <cellStyle name="Millares 20 2" xfId="3004"/>
    <cellStyle name="Millares 20 2 2" xfId="3005"/>
    <cellStyle name="Millares 20 2 5" xfId="3006"/>
    <cellStyle name="Millares 20 3" xfId="3007"/>
    <cellStyle name="Millares 20 6 2" xfId="3008"/>
    <cellStyle name="Millares 21" xfId="3009"/>
    <cellStyle name="Millares 21 2" xfId="3010"/>
    <cellStyle name="Millares 22" xfId="3011"/>
    <cellStyle name="Millares 22 2" xfId="3012"/>
    <cellStyle name="Millares 23" xfId="3013"/>
    <cellStyle name="Millares 23 2" xfId="3014"/>
    <cellStyle name="Millares 23 5" xfId="3015"/>
    <cellStyle name="Millares 24" xfId="3016"/>
    <cellStyle name="Millares 24 2" xfId="3017"/>
    <cellStyle name="Millares 25" xfId="3018"/>
    <cellStyle name="Millares 25 2" xfId="3019"/>
    <cellStyle name="Millares 25 3" xfId="3020"/>
    <cellStyle name="Millares 25 3 2" xfId="3021"/>
    <cellStyle name="Millares 25 6" xfId="3022"/>
    <cellStyle name="Millares 26" xfId="3023"/>
    <cellStyle name="Millares 26 2" xfId="3024"/>
    <cellStyle name="Millares 26 2 2" xfId="3025"/>
    <cellStyle name="Millares 26 3" xfId="3026"/>
    <cellStyle name="Millares 26 3 2" xfId="3027"/>
    <cellStyle name="Millares 26 3 2 2" xfId="3028"/>
    <cellStyle name="Millares 27" xfId="3029"/>
    <cellStyle name="Millares 27 2" xfId="3030"/>
    <cellStyle name="Millares 28" xfId="3031"/>
    <cellStyle name="Millares 28 2" xfId="3032"/>
    <cellStyle name="Millares 28 3" xfId="3033"/>
    <cellStyle name="Millares 29" xfId="3034"/>
    <cellStyle name="Millares 29 2" xfId="3035"/>
    <cellStyle name="Millares 3" xfId="3036"/>
    <cellStyle name="Millares 3 10" xfId="3037"/>
    <cellStyle name="Millares 3 11" xfId="3038"/>
    <cellStyle name="Millares 3 2" xfId="3039"/>
    <cellStyle name="Millares 3 2 2" xfId="3040"/>
    <cellStyle name="Millares 3 2 2 2" xfId="3041"/>
    <cellStyle name="Millares 3 2 2 3" xfId="3042"/>
    <cellStyle name="Millares 3 2 2 3 2" xfId="3043"/>
    <cellStyle name="Millares 3 2 2 4" xfId="3044"/>
    <cellStyle name="Millares 3 2 3" xfId="3045"/>
    <cellStyle name="Millares 3 2 3 2" xfId="3046"/>
    <cellStyle name="Millares 3 2 4" xfId="3047"/>
    <cellStyle name="Millares 3 2 5" xfId="3048"/>
    <cellStyle name="Millares 3 2 6" xfId="3049"/>
    <cellStyle name="Millares 3 2 7" xfId="3050"/>
    <cellStyle name="Millares 3 3" xfId="3051"/>
    <cellStyle name="Millares 3 3 2" xfId="3052"/>
    <cellStyle name="Millares 3 3 2 2" xfId="3053"/>
    <cellStyle name="Millares 3 3 2 3" xfId="3054"/>
    <cellStyle name="Millares 3 3 2 4" xfId="3055"/>
    <cellStyle name="Millares 3 3 3" xfId="3056"/>
    <cellStyle name="Millares 3 3 4" xfId="3057"/>
    <cellStyle name="Millares 3 3 5" xfId="3058"/>
    <cellStyle name="Millares 3 4" xfId="3059"/>
    <cellStyle name="Millares 3 4 2" xfId="3060"/>
    <cellStyle name="Millares 3 4 2 2" xfId="3061"/>
    <cellStyle name="Millares 3 4 2 2 2" xfId="3062"/>
    <cellStyle name="Millares 3 4 2 3" xfId="3063"/>
    <cellStyle name="Millares 3 4 2 4" xfId="3064"/>
    <cellStyle name="Millares 3 4 3" xfId="3065"/>
    <cellStyle name="Millares 3 4 3 2" xfId="3066"/>
    <cellStyle name="Millares 3 4 3 2 2" xfId="3067"/>
    <cellStyle name="Millares 3 4 3 3" xfId="3068"/>
    <cellStyle name="Millares 3 4 3 4" xfId="3069"/>
    <cellStyle name="Millares 3 4 4" xfId="3070"/>
    <cellStyle name="Millares 3 4 4 2" xfId="3071"/>
    <cellStyle name="Millares 3 4 5" xfId="3072"/>
    <cellStyle name="Millares 3 4 6" xfId="3073"/>
    <cellStyle name="Millares 3 4 7" xfId="3074"/>
    <cellStyle name="Millares 3 5" xfId="3075"/>
    <cellStyle name="Millares 3 5 2" xfId="3076"/>
    <cellStyle name="Millares 3 5 2 2" xfId="3077"/>
    <cellStyle name="Millares 3 5 2 3" xfId="3078"/>
    <cellStyle name="Millares 3 5 3" xfId="3079"/>
    <cellStyle name="Millares 3 5 4" xfId="3080"/>
    <cellStyle name="Millares 3 6" xfId="3081"/>
    <cellStyle name="Millares 3 6 2" xfId="3082"/>
    <cellStyle name="Millares 3 7" xfId="3083"/>
    <cellStyle name="Millares 3 7 2" xfId="3084"/>
    <cellStyle name="Millares 3 7 3" xfId="3085"/>
    <cellStyle name="Millares 3 8" xfId="3086"/>
    <cellStyle name="Millares 3 9" xfId="3087"/>
    <cellStyle name="Millares 3 9 2" xfId="3088"/>
    <cellStyle name="Millares 3_DESGLOSE_DE_PORTICOS_METALICOS_UASD_BONAO_ENV" xfId="3089"/>
    <cellStyle name="Millares 30" xfId="3090"/>
    <cellStyle name="Millares 30 2" xfId="3091"/>
    <cellStyle name="Millares 31" xfId="3092"/>
    <cellStyle name="Millares 31 2" xfId="3093"/>
    <cellStyle name="Millares 32" xfId="3094"/>
    <cellStyle name="Millares 33" xfId="3095"/>
    <cellStyle name="Millares 33 2" xfId="3096"/>
    <cellStyle name="Millares 34" xfId="3097"/>
    <cellStyle name="Millares 34 2" xfId="3098"/>
    <cellStyle name="Millares 35" xfId="3099"/>
    <cellStyle name="Millares 35 2" xfId="3100"/>
    <cellStyle name="Millares 36" xfId="3101"/>
    <cellStyle name="Millares 36 2" xfId="3102"/>
    <cellStyle name="Millares 37" xfId="3103"/>
    <cellStyle name="Millares 37 2" xfId="3104"/>
    <cellStyle name="Millares 38" xfId="3105"/>
    <cellStyle name="Millares 38 2" xfId="3106"/>
    <cellStyle name="Millares 39" xfId="3107"/>
    <cellStyle name="Millares 39 2" xfId="3108"/>
    <cellStyle name="Millares 4" xfId="3109"/>
    <cellStyle name="Millares 4 2" xfId="3110"/>
    <cellStyle name="Millares 4 2 2" xfId="3111"/>
    <cellStyle name="Millares 4 2 2 2" xfId="3112"/>
    <cellStyle name="Millares 4 2 2 3" xfId="3113"/>
    <cellStyle name="Millares 4 2 3" xfId="3114"/>
    <cellStyle name="Millares 4 2 3 2" xfId="3115"/>
    <cellStyle name="Millares 4 2 4" xfId="3116"/>
    <cellStyle name="Millares 4 3" xfId="3117"/>
    <cellStyle name="Millares 4 3 2" xfId="3118"/>
    <cellStyle name="Millares 4 3 2 2" xfId="3119"/>
    <cellStyle name="Millares 4 3 3" xfId="3120"/>
    <cellStyle name="Millares 4 3 3 2" xfId="3121"/>
    <cellStyle name="Millares 4 3 4" xfId="3122"/>
    <cellStyle name="Millares 4 4" xfId="3123"/>
    <cellStyle name="Millares 4 4 2" xfId="3124"/>
    <cellStyle name="Millares 4 4 3" xfId="3125"/>
    <cellStyle name="Millares 4 4 4" xfId="3126"/>
    <cellStyle name="Millares 4 5" xfId="3127"/>
    <cellStyle name="Millares 4 5 2" xfId="3128"/>
    <cellStyle name="Millares 4 6" xfId="3129"/>
    <cellStyle name="Millares 4 6 2" xfId="3130"/>
    <cellStyle name="Millares 4 7" xfId="3131"/>
    <cellStyle name="Millares 4 8" xfId="3132"/>
    <cellStyle name="Millares 4_Presupuesto" xfId="3133"/>
    <cellStyle name="Millares 40" xfId="3134"/>
    <cellStyle name="Millares 40 2" xfId="3135"/>
    <cellStyle name="Millares 41" xfId="3136"/>
    <cellStyle name="Millares 41 2" xfId="3137"/>
    <cellStyle name="Millares 41 2 2" xfId="3138"/>
    <cellStyle name="Millares 41 3" xfId="3139"/>
    <cellStyle name="Millares 42" xfId="3140"/>
    <cellStyle name="Millares 42 2" xfId="3141"/>
    <cellStyle name="Millares 43" xfId="3142"/>
    <cellStyle name="Millares 43 2" xfId="3143"/>
    <cellStyle name="Millares 44" xfId="3144"/>
    <cellStyle name="Millares 44 2" xfId="3145"/>
    <cellStyle name="Millares 45" xfId="3146"/>
    <cellStyle name="Millares 45 2" xfId="3147"/>
    <cellStyle name="Millares 46" xfId="3148"/>
    <cellStyle name="Millares 46 2" xfId="3149"/>
    <cellStyle name="Millares 47" xfId="3150"/>
    <cellStyle name="Millares 47 2" xfId="3151"/>
    <cellStyle name="Millares 48" xfId="3152"/>
    <cellStyle name="Millares 48 2" xfId="3153"/>
    <cellStyle name="Millares 49" xfId="3154"/>
    <cellStyle name="Millares 49 2" xfId="3155"/>
    <cellStyle name="Millares 5" xfId="3156"/>
    <cellStyle name="Millares 5 2" xfId="3157"/>
    <cellStyle name="Millares 5 2 10" xfId="3158"/>
    <cellStyle name="Millares 5 2 2" xfId="3159"/>
    <cellStyle name="Millares 5 2 2 2" xfId="3160"/>
    <cellStyle name="Millares 5 2 2 2 2" xfId="3161"/>
    <cellStyle name="Millares 5 2 2 2 3" xfId="3162"/>
    <cellStyle name="Millares 5 2 2 3" xfId="3163"/>
    <cellStyle name="Millares 5 2 2 3 2" xfId="3164"/>
    <cellStyle name="Millares 5 2 2 4" xfId="3165"/>
    <cellStyle name="Millares 5 2 2 5" xfId="3166"/>
    <cellStyle name="Millares 5 2 3" xfId="3167"/>
    <cellStyle name="Millares 5 2 3 2" xfId="3168"/>
    <cellStyle name="Millares 5 2 3 3" xfId="3169"/>
    <cellStyle name="Millares 5 2 4" xfId="3170"/>
    <cellStyle name="Millares 5 2 4 2" xfId="3171"/>
    <cellStyle name="Millares 5 2 4 3" xfId="3172"/>
    <cellStyle name="Millares 5 2 4 4" xfId="3173"/>
    <cellStyle name="Millares 5 2 4 5" xfId="3174"/>
    <cellStyle name="Millares 5 2 5" xfId="3175"/>
    <cellStyle name="Millares 5 2 5 2" xfId="3176"/>
    <cellStyle name="Millares 5 2 5 2 2" xfId="3177"/>
    <cellStyle name="Millares 5 2 6" xfId="3178"/>
    <cellStyle name="Millares 5 2 7" xfId="3179"/>
    <cellStyle name="Millares 5 2 8" xfId="3180"/>
    <cellStyle name="Millares 5 3" xfId="3181"/>
    <cellStyle name="Millares 5 3 2" xfId="3182"/>
    <cellStyle name="Millares 5 3 2 2" xfId="3183"/>
    <cellStyle name="Millares 5 3 3" xfId="3184"/>
    <cellStyle name="Millares 5 3 4" xfId="3185"/>
    <cellStyle name="Millares 5 3 5" xfId="3186"/>
    <cellStyle name="Millares 5 4" xfId="3187"/>
    <cellStyle name="Millares 5 4 2" xfId="3188"/>
    <cellStyle name="Millares 5 4 2 2" xfId="3189"/>
    <cellStyle name="Millares 5 4 3" xfId="3190"/>
    <cellStyle name="Millares 5 4 3 2" xfId="3191"/>
    <cellStyle name="Millares 5 4 4" xfId="3192"/>
    <cellStyle name="Millares 5 5" xfId="3193"/>
    <cellStyle name="Millares 5 5 2" xfId="3194"/>
    <cellStyle name="Millares 5 5 3" xfId="3195"/>
    <cellStyle name="Millares 5 6" xfId="3196"/>
    <cellStyle name="Millares 5 6 2" xfId="3197"/>
    <cellStyle name="Millares 5 7" xfId="3198"/>
    <cellStyle name="Millares 5 8" xfId="3199"/>
    <cellStyle name="Millares 50" xfId="3200"/>
    <cellStyle name="Millares 50 2" xfId="3201"/>
    <cellStyle name="Millares 51" xfId="3202"/>
    <cellStyle name="Millares 51 2" xfId="3203"/>
    <cellStyle name="Millares 52" xfId="3204"/>
    <cellStyle name="Millares 52 2" xfId="3205"/>
    <cellStyle name="Millares 53" xfId="3206"/>
    <cellStyle name="Millares 53 2" xfId="3207"/>
    <cellStyle name="Millares 54" xfId="3208"/>
    <cellStyle name="Millares 54 2" xfId="3209"/>
    <cellStyle name="Millares 55" xfId="3210"/>
    <cellStyle name="Millares 55 2" xfId="3211"/>
    <cellStyle name="Millares 56" xfId="3212"/>
    <cellStyle name="Millares 56 2" xfId="3213"/>
    <cellStyle name="Millares 57" xfId="3214"/>
    <cellStyle name="Millares 57 2" xfId="3215"/>
    <cellStyle name="Millares 57 2 4" xfId="3216"/>
    <cellStyle name="Millares 58" xfId="3217"/>
    <cellStyle name="Millares 59" xfId="3218"/>
    <cellStyle name="Millares 59 2" xfId="3219"/>
    <cellStyle name="Millares 6" xfId="3220"/>
    <cellStyle name="Millares 6 2" xfId="3221"/>
    <cellStyle name="Millares 6 2 2" xfId="3222"/>
    <cellStyle name="Millares 6 2 2 2" xfId="3223"/>
    <cellStyle name="Millares 6 2 2 3" xfId="3224"/>
    <cellStyle name="Millares 6 2 3" xfId="3225"/>
    <cellStyle name="Millares 6 2 3 2" xfId="3226"/>
    <cellStyle name="Millares 6 2 4" xfId="3227"/>
    <cellStyle name="Millares 6 2 4 2" xfId="3228"/>
    <cellStyle name="Millares 6 2 5" xfId="3229"/>
    <cellStyle name="Millares 6 3" xfId="3230"/>
    <cellStyle name="Millares 6 3 2" xfId="3231"/>
    <cellStyle name="Millares 6 3 3" xfId="3232"/>
    <cellStyle name="Millares 6 3 3 2" xfId="3233"/>
    <cellStyle name="Millares 6 3 4" xfId="3234"/>
    <cellStyle name="Millares 6 4" xfId="3235"/>
    <cellStyle name="Millares 6 4 2" xfId="3236"/>
    <cellStyle name="Millares 6 5" xfId="3237"/>
    <cellStyle name="Millares 6 5 2" xfId="3238"/>
    <cellStyle name="Millares 6 6" xfId="3239"/>
    <cellStyle name="Millares 6 7" xfId="3240"/>
    <cellStyle name="Millares 6_Analisis al Cliente-Warehouse -Emergencie julio 28-2011 (Recuperado)" xfId="3241"/>
    <cellStyle name="Millares 60" xfId="3242"/>
    <cellStyle name="Millares 61" xfId="3243"/>
    <cellStyle name="Millares 62" xfId="3244"/>
    <cellStyle name="Millares 63" xfId="3245"/>
    <cellStyle name="Millares 64" xfId="3246"/>
    <cellStyle name="Millares 7" xfId="3247"/>
    <cellStyle name="Millares 7 2" xfId="3248"/>
    <cellStyle name="Millares 7 2 2" xfId="3249"/>
    <cellStyle name="Millares 7 2 2 2" xfId="3250"/>
    <cellStyle name="Millares 7 2 2 2 4 2" xfId="3251"/>
    <cellStyle name="Millares 7 2 2 3" xfId="3252"/>
    <cellStyle name="Millares 7 2 2 4" xfId="3253"/>
    <cellStyle name="Millares 7 2 3" xfId="3254"/>
    <cellStyle name="Millares 7 2 3 2" xfId="3255"/>
    <cellStyle name="Millares 7 2 3 2 2" xfId="3256"/>
    <cellStyle name="Millares 7 2 3 3" xfId="3257"/>
    <cellStyle name="Millares 7 2 3 3 2" xfId="3258"/>
    <cellStyle name="Millares 7 2 3 4" xfId="3259"/>
    <cellStyle name="Millares 7 2 3 4 2" xfId="3260"/>
    <cellStyle name="Millares 7 2 3 5" xfId="3261"/>
    <cellStyle name="Millares 7 2 4" xfId="3262"/>
    <cellStyle name="Millares 7 2 4 2" xfId="3263"/>
    <cellStyle name="Millares 7 2 5" xfId="3264"/>
    <cellStyle name="Millares 7 2 6" xfId="3265"/>
    <cellStyle name="Millares 7 2 6 2" xfId="3266"/>
    <cellStyle name="Millares 7 2 7" xfId="3267"/>
    <cellStyle name="Millares 7 2 7 2" xfId="3268"/>
    <cellStyle name="Millares 7 2 7 3" xfId="3269"/>
    <cellStyle name="Millares 7 2 8" xfId="3270"/>
    <cellStyle name="Millares 7 3" xfId="3271"/>
    <cellStyle name="Millares 7 3 2" xfId="3272"/>
    <cellStyle name="Millares 7 3 2 2" xfId="3273"/>
    <cellStyle name="Millares 7 3 3" xfId="3274"/>
    <cellStyle name="Millares 7 3 3 2" xfId="3275"/>
    <cellStyle name="Millares 7 4" xfId="3276"/>
    <cellStyle name="Millares 7 4 2" xfId="3277"/>
    <cellStyle name="Millares 7 4 3" xfId="3278"/>
    <cellStyle name="Millares 7 4 4" xfId="3279"/>
    <cellStyle name="Millares 7 4 6" xfId="3280"/>
    <cellStyle name="Millares 7 4 6 2" xfId="3281"/>
    <cellStyle name="Millares 7 5" xfId="3282"/>
    <cellStyle name="Millares 7 6" xfId="3283"/>
    <cellStyle name="Millares 7 6 2" xfId="3284"/>
    <cellStyle name="Millares 7 7" xfId="3285"/>
    <cellStyle name="Millares 8" xfId="3286"/>
    <cellStyle name="Millares 8 2" xfId="3287"/>
    <cellStyle name="Millares 8 2 2" xfId="3288"/>
    <cellStyle name="Millares 8 2 2 2" xfId="3289"/>
    <cellStyle name="Millares 8 2 2 3" xfId="3290"/>
    <cellStyle name="Millares 8 2 3" xfId="3291"/>
    <cellStyle name="Millares 8 2 4" xfId="3292"/>
    <cellStyle name="Millares 8 3" xfId="3293"/>
    <cellStyle name="Millares 8 3 2" xfId="3294"/>
    <cellStyle name="Millares 8 4" xfId="3295"/>
    <cellStyle name="Millares 8 4 2" xfId="3296"/>
    <cellStyle name="Millares 8 5" xfId="3297"/>
    <cellStyle name="Millares 8 6" xfId="3298"/>
    <cellStyle name="Millares 8 6 2" xfId="3299"/>
    <cellStyle name="Millares 8 7" xfId="3300"/>
    <cellStyle name="Millares 89" xfId="3301"/>
    <cellStyle name="Millares 9" xfId="3302"/>
    <cellStyle name="Millares 9 2" xfId="3303"/>
    <cellStyle name="Millares 9 2 2" xfId="3304"/>
    <cellStyle name="Millares 9 2 2 2" xfId="3305"/>
    <cellStyle name="Millares 9 2 3" xfId="3306"/>
    <cellStyle name="Millares 9 2 4" xfId="3307"/>
    <cellStyle name="Millares 9 3" xfId="3308"/>
    <cellStyle name="Millares 9 3 2" xfId="3309"/>
    <cellStyle name="Millares 9 4" xfId="3310"/>
    <cellStyle name="Millares 9 4 2" xfId="3311"/>
    <cellStyle name="Millares 9 4 2 2" xfId="3312"/>
    <cellStyle name="Millares 9 4 3" xfId="3313"/>
    <cellStyle name="Millares 9 4 4" xfId="3314"/>
    <cellStyle name="Millares 9 4 5" xfId="3315"/>
    <cellStyle name="Millares 9 4 6" xfId="3316"/>
    <cellStyle name="Millares 9 4 7" xfId="3317"/>
    <cellStyle name="Millares 9 4 8" xfId="3318"/>
    <cellStyle name="Millares 9 5" xfId="3319"/>
    <cellStyle name="Millares_Planillas Subcontratistas" xfId="6717"/>
    <cellStyle name="Millares_Presupuesto para la Construccion frank" xfId="6715"/>
    <cellStyle name="Moneda [0] 2" xfId="3320"/>
    <cellStyle name="Moneda [0] 2 2" xfId="3321"/>
    <cellStyle name="Moneda [0] 2 3" xfId="3322"/>
    <cellStyle name="Moneda [0] 2 4" xfId="3323"/>
    <cellStyle name="Moneda [0] 2 5" xfId="3324"/>
    <cellStyle name="Moneda [0] 2 6" xfId="3325"/>
    <cellStyle name="Moneda [0] 3" xfId="3326"/>
    <cellStyle name="Moneda 10" xfId="3327"/>
    <cellStyle name="Moneda 10 2" xfId="3328"/>
    <cellStyle name="Moneda 10 3" xfId="17"/>
    <cellStyle name="Moneda 11" xfId="3329"/>
    <cellStyle name="Moneda 11 2" xfId="3330"/>
    <cellStyle name="Moneda 12" xfId="3331"/>
    <cellStyle name="Moneda 12 2" xfId="3332"/>
    <cellStyle name="Moneda 13" xfId="3333"/>
    <cellStyle name="Moneda 13 2" xfId="3334"/>
    <cellStyle name="Moneda 14" xfId="3335"/>
    <cellStyle name="Moneda 14 2" xfId="3336"/>
    <cellStyle name="Moneda 15" xfId="3337"/>
    <cellStyle name="Moneda 15 2" xfId="3338"/>
    <cellStyle name="Moneda 16" xfId="3339"/>
    <cellStyle name="Moneda 16 2" xfId="3340"/>
    <cellStyle name="Moneda 17" xfId="3341"/>
    <cellStyle name="Moneda 18" xfId="3342"/>
    <cellStyle name="Moneda 18 2" xfId="3343"/>
    <cellStyle name="Moneda 18 3" xfId="3344"/>
    <cellStyle name="Moneda 18 5" xfId="3345"/>
    <cellStyle name="Moneda 19" xfId="3346"/>
    <cellStyle name="Moneda 19 2" xfId="3347"/>
    <cellStyle name="Moneda 19 3" xfId="3348"/>
    <cellStyle name="Moneda 2" xfId="3349"/>
    <cellStyle name="Moneda 2 10" xfId="3350"/>
    <cellStyle name="Moneda 2 10 2" xfId="3351"/>
    <cellStyle name="Moneda 2 11" xfId="3352"/>
    <cellStyle name="Moneda 2 12" xfId="3353"/>
    <cellStyle name="Moneda 2 13" xfId="3354"/>
    <cellStyle name="Moneda 2 14" xfId="3355"/>
    <cellStyle name="Moneda 2 15" xfId="3356"/>
    <cellStyle name="Moneda 2 16" xfId="3357"/>
    <cellStyle name="Moneda 2 17" xfId="3358"/>
    <cellStyle name="Moneda 2 18" xfId="3359"/>
    <cellStyle name="Moneda 2 19" xfId="3360"/>
    <cellStyle name="Moneda 2 2" xfId="3361"/>
    <cellStyle name="Moneda 2 2 2" xfId="3362"/>
    <cellStyle name="Moneda 2 2 2 2" xfId="3363"/>
    <cellStyle name="Moneda 2 2 2 2 2" xfId="3364"/>
    <cellStyle name="Moneda 2 2 2 3" xfId="3365"/>
    <cellStyle name="Moneda 2 2 2 4" xfId="3366"/>
    <cellStyle name="Moneda 2 2 2 5" xfId="3367"/>
    <cellStyle name="Moneda 2 2 3" xfId="3368"/>
    <cellStyle name="Moneda 2 2 4" xfId="3369"/>
    <cellStyle name="Moneda 2 2 5" xfId="3370"/>
    <cellStyle name="Moneda 2 2 6" xfId="3371"/>
    <cellStyle name="Moneda 2 2 7" xfId="3372"/>
    <cellStyle name="Moneda 2 20" xfId="3373"/>
    <cellStyle name="Moneda 2 21" xfId="3374"/>
    <cellStyle name="Moneda 2 22" xfId="3375"/>
    <cellStyle name="Moneda 2 23" xfId="3376"/>
    <cellStyle name="Moneda 2 24" xfId="3377"/>
    <cellStyle name="Moneda 2 25" xfId="3378"/>
    <cellStyle name="Moneda 2 26" xfId="3379"/>
    <cellStyle name="Moneda 2 27" xfId="3380"/>
    <cellStyle name="Moneda 2 28" xfId="3381"/>
    <cellStyle name="Moneda 2 29" xfId="3382"/>
    <cellStyle name="Moneda 2 3" xfId="3383"/>
    <cellStyle name="Moneda 2 3 2" xfId="3384"/>
    <cellStyle name="Moneda 2 3 2 2" xfId="3385"/>
    <cellStyle name="Moneda 2 3 3" xfId="3386"/>
    <cellStyle name="Moneda 2 3 4" xfId="3387"/>
    <cellStyle name="Moneda 2 3 5" xfId="3388"/>
    <cellStyle name="Moneda 2 3 6" xfId="3389"/>
    <cellStyle name="Moneda 2 3_Presupuesto" xfId="3390"/>
    <cellStyle name="Moneda 2 30" xfId="3391"/>
    <cellStyle name="Moneda 2 31" xfId="3392"/>
    <cellStyle name="Moneda 2 32" xfId="3393"/>
    <cellStyle name="Moneda 2 4" xfId="3394"/>
    <cellStyle name="Moneda 2 4 2" xfId="3395"/>
    <cellStyle name="Moneda 2 4 3" xfId="3396"/>
    <cellStyle name="Moneda 2 4 4" xfId="3397"/>
    <cellStyle name="Moneda 2 5" xfId="3398"/>
    <cellStyle name="Moneda 2 5 2" xfId="3399"/>
    <cellStyle name="Moneda 2 5 2 2" xfId="3400"/>
    <cellStyle name="Moneda 2 5 3" xfId="3401"/>
    <cellStyle name="Moneda 2 5 3 2" xfId="3402"/>
    <cellStyle name="Moneda 2 5 4" xfId="3403"/>
    <cellStyle name="Moneda 2 6" xfId="3404"/>
    <cellStyle name="Moneda 2 6 2" xfId="3405"/>
    <cellStyle name="Moneda 2 7" xfId="3406"/>
    <cellStyle name="Moneda 2 7 2" xfId="3407"/>
    <cellStyle name="Moneda 2 8" xfId="3408"/>
    <cellStyle name="Moneda 2 8 2" xfId="3409"/>
    <cellStyle name="Moneda 2 9" xfId="3410"/>
    <cellStyle name="Moneda 2 9 2" xfId="3411"/>
    <cellStyle name="Moneda 2_ANALISIS COSTOS PORTICOS GRAN TECHO" xfId="3412"/>
    <cellStyle name="Moneda 20" xfId="3413"/>
    <cellStyle name="Moneda 20 2" xfId="3414"/>
    <cellStyle name="Moneda 21" xfId="3415"/>
    <cellStyle name="Moneda 22" xfId="3416"/>
    <cellStyle name="Moneda 22 2" xfId="3417"/>
    <cellStyle name="Moneda 22 2 2" xfId="3418"/>
    <cellStyle name="Moneda 23" xfId="3419"/>
    <cellStyle name="Moneda 24" xfId="3420"/>
    <cellStyle name="Moneda 25" xfId="3421"/>
    <cellStyle name="Moneda 26" xfId="3422"/>
    <cellStyle name="Moneda 27" xfId="3423"/>
    <cellStyle name="Moneda 28" xfId="3424"/>
    <cellStyle name="Moneda 29" xfId="3425"/>
    <cellStyle name="Moneda 3" xfId="3426"/>
    <cellStyle name="Moneda 3 2" xfId="3427"/>
    <cellStyle name="Moneda 3 2 2" xfId="3428"/>
    <cellStyle name="Moneda 3 2 3" xfId="3429"/>
    <cellStyle name="Moneda 3 2 3 2" xfId="3430"/>
    <cellStyle name="Moneda 3 2 4" xfId="3431"/>
    <cellStyle name="Moneda 3 3" xfId="3432"/>
    <cellStyle name="Moneda 3 3 2" xfId="3433"/>
    <cellStyle name="Moneda 3 3 3" xfId="3434"/>
    <cellStyle name="Moneda 3 4" xfId="3435"/>
    <cellStyle name="Moneda 3 5" xfId="3436"/>
    <cellStyle name="Moneda 3 5 2" xfId="3437"/>
    <cellStyle name="Moneda 3 6" xfId="3438"/>
    <cellStyle name="Moneda 3 7" xfId="3439"/>
    <cellStyle name="Moneda 30" xfId="3440"/>
    <cellStyle name="Moneda 31" xfId="3441"/>
    <cellStyle name="Moneda 32" xfId="3442"/>
    <cellStyle name="Moneda 33" xfId="3443"/>
    <cellStyle name="Moneda 34" xfId="3444"/>
    <cellStyle name="Moneda 35" xfId="3445"/>
    <cellStyle name="Moneda 36" xfId="3446"/>
    <cellStyle name="Moneda 37" xfId="3447"/>
    <cellStyle name="Moneda 38" xfId="3448"/>
    <cellStyle name="Moneda 4" xfId="3449"/>
    <cellStyle name="Moneda 4 2" xfId="3450"/>
    <cellStyle name="Moneda 4 2 2" xfId="3451"/>
    <cellStyle name="Moneda 4 2 3" xfId="3452"/>
    <cellStyle name="Moneda 4 3" xfId="3453"/>
    <cellStyle name="Moneda 4 3 2" xfId="3454"/>
    <cellStyle name="Moneda 4 4" xfId="3455"/>
    <cellStyle name="Moneda 4 5" xfId="3456"/>
    <cellStyle name="Moneda 4 7" xfId="16"/>
    <cellStyle name="Moneda 5" xfId="3457"/>
    <cellStyle name="Moneda 5 2" xfId="3458"/>
    <cellStyle name="Moneda 5 2 2" xfId="3459"/>
    <cellStyle name="Moneda 5 2 2 2" xfId="3460"/>
    <cellStyle name="Moneda 5 2 2 2 2" xfId="3461"/>
    <cellStyle name="Moneda 5 2 2 2 2 2" xfId="3462"/>
    <cellStyle name="Moneda 5 2 2 2 3" xfId="3463"/>
    <cellStyle name="Moneda 5 2 2 3" xfId="3464"/>
    <cellStyle name="Moneda 5 2 2 3 2" xfId="3465"/>
    <cellStyle name="Moneda 5 2 2 3 2 2" xfId="3466"/>
    <cellStyle name="Moneda 5 2 2 3 3" xfId="3467"/>
    <cellStyle name="Moneda 5 2 2 4" xfId="3468"/>
    <cellStyle name="Moneda 5 2 2 4 2" xfId="3469"/>
    <cellStyle name="Moneda 5 2 2 4 2 2" xfId="3470"/>
    <cellStyle name="Moneda 5 2 2 4 3" xfId="3471"/>
    <cellStyle name="Moneda 5 2 2 5" xfId="3472"/>
    <cellStyle name="Moneda 5 2 2 5 2" xfId="3473"/>
    <cellStyle name="Moneda 5 2 2 6" xfId="3474"/>
    <cellStyle name="Moneda 5 2 3" xfId="3475"/>
    <cellStyle name="Moneda 5 2 3 2" xfId="3476"/>
    <cellStyle name="Moneda 5 2 3 2 2" xfId="3477"/>
    <cellStyle name="Moneda 5 2 3 2 2 2" xfId="3478"/>
    <cellStyle name="Moneda 5 2 3 2 3" xfId="3479"/>
    <cellStyle name="Moneda 5 2 3 3" xfId="3480"/>
    <cellStyle name="Moneda 5 2 3 3 2" xfId="3481"/>
    <cellStyle name="Moneda 5 2 3 3 2 2" xfId="3482"/>
    <cellStyle name="Moneda 5 2 3 3 3" xfId="3483"/>
    <cellStyle name="Moneda 5 2 3 4" xfId="3484"/>
    <cellStyle name="Moneda 5 2 3 4 2" xfId="3485"/>
    <cellStyle name="Moneda 5 2 3 4 2 2" xfId="3486"/>
    <cellStyle name="Moneda 5 2 3 4 3" xfId="3487"/>
    <cellStyle name="Moneda 5 2 3 5" xfId="3488"/>
    <cellStyle name="Moneda 5 2 3 5 2" xfId="3489"/>
    <cellStyle name="Moneda 5 2 3 6" xfId="3490"/>
    <cellStyle name="Moneda 5 2 4" xfId="3491"/>
    <cellStyle name="Moneda 5 2 5" xfId="3492"/>
    <cellStyle name="Moneda 5 3" xfId="3493"/>
    <cellStyle name="Moneda 5 3 2" xfId="3494"/>
    <cellStyle name="Moneda 5 3 2 2" xfId="3495"/>
    <cellStyle name="Moneda 5 3 2 2 2" xfId="3496"/>
    <cellStyle name="Moneda 5 3 2 2 2 2" xfId="3497"/>
    <cellStyle name="Moneda 5 3 2 2 3" xfId="3498"/>
    <cellStyle name="Moneda 5 3 2 3" xfId="3499"/>
    <cellStyle name="Moneda 5 3 2 3 2" xfId="3500"/>
    <cellStyle name="Moneda 5 3 2 3 2 2" xfId="3501"/>
    <cellStyle name="Moneda 5 3 2 3 3" xfId="3502"/>
    <cellStyle name="Moneda 5 3 2 4" xfId="3503"/>
    <cellStyle name="Moneda 5 3 2 4 2" xfId="3504"/>
    <cellStyle name="Moneda 5 3 2 4 2 2" xfId="3505"/>
    <cellStyle name="Moneda 5 3 2 4 3" xfId="3506"/>
    <cellStyle name="Moneda 5 3 2 5" xfId="3507"/>
    <cellStyle name="Moneda 5 3 2 5 2" xfId="3508"/>
    <cellStyle name="Moneda 5 3 2 6" xfId="3509"/>
    <cellStyle name="Moneda 5 3 3" xfId="3510"/>
    <cellStyle name="Moneda 5 3 3 2" xfId="3511"/>
    <cellStyle name="Moneda 5 3 3 2 2" xfId="3512"/>
    <cellStyle name="Moneda 5 3 3 3" xfId="3513"/>
    <cellStyle name="Moneda 5 3 4" xfId="3514"/>
    <cellStyle name="Moneda 5 3 4 2" xfId="3515"/>
    <cellStyle name="Moneda 5 3 4 2 2" xfId="3516"/>
    <cellStyle name="Moneda 5 3 4 3" xfId="3517"/>
    <cellStyle name="Moneda 5 3 5" xfId="3518"/>
    <cellStyle name="Moneda 5 3 5 2" xfId="3519"/>
    <cellStyle name="Moneda 5 3 5 2 2" xfId="3520"/>
    <cellStyle name="Moneda 5 3 5 3" xfId="3521"/>
    <cellStyle name="Moneda 5 3 6" xfId="3522"/>
    <cellStyle name="Moneda 5 3 6 2" xfId="3523"/>
    <cellStyle name="Moneda 5 3 7" xfId="3524"/>
    <cellStyle name="Moneda 5 4" xfId="3525"/>
    <cellStyle name="Moneda 5 4 2" xfId="3526"/>
    <cellStyle name="Moneda 5 4 2 2" xfId="3527"/>
    <cellStyle name="Moneda 5 4 2 2 2" xfId="3528"/>
    <cellStyle name="Moneda 5 4 2 3" xfId="3529"/>
    <cellStyle name="Moneda 5 4 3" xfId="3530"/>
    <cellStyle name="Moneda 5 4 3 2" xfId="3531"/>
    <cellStyle name="Moneda 5 4 3 2 2" xfId="3532"/>
    <cellStyle name="Moneda 5 4 3 3" xfId="3533"/>
    <cellStyle name="Moneda 5 4 4" xfId="3534"/>
    <cellStyle name="Moneda 5 4 4 2" xfId="3535"/>
    <cellStyle name="Moneda 5 4 4 2 2" xfId="3536"/>
    <cellStyle name="Moneda 5 4 4 3" xfId="3537"/>
    <cellStyle name="Moneda 5 4 5" xfId="3538"/>
    <cellStyle name="Moneda 5 4 5 2" xfId="3539"/>
    <cellStyle name="Moneda 5 4 6" xfId="3540"/>
    <cellStyle name="Moneda 5 5" xfId="3541"/>
    <cellStyle name="Moneda 5 5 2" xfId="3542"/>
    <cellStyle name="Moneda 5 5 2 2" xfId="3543"/>
    <cellStyle name="Moneda 5 5 2 2 2" xfId="3544"/>
    <cellStyle name="Moneda 5 5 2 3" xfId="3545"/>
    <cellStyle name="Moneda 5 5 3" xfId="3546"/>
    <cellStyle name="Moneda 5 5 3 2" xfId="3547"/>
    <cellStyle name="Moneda 5 5 3 2 2" xfId="3548"/>
    <cellStyle name="Moneda 5 5 3 3" xfId="3549"/>
    <cellStyle name="Moneda 5 5 4" xfId="3550"/>
    <cellStyle name="Moneda 5 5 4 2" xfId="3551"/>
    <cellStyle name="Moneda 5 5 4 2 2" xfId="3552"/>
    <cellStyle name="Moneda 5 5 4 3" xfId="3553"/>
    <cellStyle name="Moneda 5 5 5" xfId="3554"/>
    <cellStyle name="Moneda 5 5 5 2" xfId="3555"/>
    <cellStyle name="Moneda 5 5 6" xfId="3556"/>
    <cellStyle name="Moneda 5 6" xfId="3557"/>
    <cellStyle name="Moneda 6" xfId="3558"/>
    <cellStyle name="Moneda 6 2" xfId="3559"/>
    <cellStyle name="Moneda 6 2 2" xfId="3560"/>
    <cellStyle name="Moneda 6 2 3" xfId="3561"/>
    <cellStyle name="Moneda 6 2 4" xfId="3562"/>
    <cellStyle name="Moneda 6 3" xfId="3563"/>
    <cellStyle name="Moneda 6 3 2" xfId="3564"/>
    <cellStyle name="Moneda 6 4" xfId="3565"/>
    <cellStyle name="Moneda 6 5" xfId="3566"/>
    <cellStyle name="Moneda 65" xfId="3567"/>
    <cellStyle name="Moneda 7" xfId="3568"/>
    <cellStyle name="Moneda 7 2" xfId="3569"/>
    <cellStyle name="Moneda 7 3" xfId="3570"/>
    <cellStyle name="Moneda 8" xfId="3571"/>
    <cellStyle name="Moneda 8 2" xfId="3572"/>
    <cellStyle name="Moneda 8 3" xfId="3573"/>
    <cellStyle name="Moneda 9" xfId="3574"/>
    <cellStyle name="Moneda 9 2" xfId="3575"/>
    <cellStyle name="Moneda 9 3" xfId="3576"/>
    <cellStyle name="Moneda0" xfId="3577"/>
    <cellStyle name="Neutral 2" xfId="3578"/>
    <cellStyle name="Neutral 2 2" xfId="3579"/>
    <cellStyle name="Neutral 2 2 2" xfId="3580"/>
    <cellStyle name="Neutral 2 2 3" xfId="3581"/>
    <cellStyle name="Neutral 2 3" xfId="3582"/>
    <cellStyle name="Neutral 2 4" xfId="3583"/>
    <cellStyle name="Neutral 2 5" xfId="3584"/>
    <cellStyle name="Neutral 3" xfId="3585"/>
    <cellStyle name="Neutral 4" xfId="3586"/>
    <cellStyle name="Neutral 5" xfId="3587"/>
    <cellStyle name="Neutral 8" xfId="3588"/>
    <cellStyle name="No-definido" xfId="3589"/>
    <cellStyle name="No-definido 2" xfId="3590"/>
    <cellStyle name="No-definido 3" xfId="3591"/>
    <cellStyle name="Normal" xfId="0" builtinId="0"/>
    <cellStyle name="Normal - Style1" xfId="3592"/>
    <cellStyle name="Normal 10" xfId="3593"/>
    <cellStyle name="Normal 10 10" xfId="4"/>
    <cellStyle name="Normal 10 11" xfId="3594"/>
    <cellStyle name="Normal 10 12" xfId="3595"/>
    <cellStyle name="Normal 10 13" xfId="3596"/>
    <cellStyle name="Normal 10 14" xfId="3597"/>
    <cellStyle name="Normal 10 15" xfId="3598"/>
    <cellStyle name="Normal 10 16" xfId="3599"/>
    <cellStyle name="Normal 10 17" xfId="3600"/>
    <cellStyle name="Normal 10 18" xfId="3601"/>
    <cellStyle name="Normal 10 19" xfId="3602"/>
    <cellStyle name="Normal 10 2" xfId="3603"/>
    <cellStyle name="Normal 10 2 2" xfId="3604"/>
    <cellStyle name="Normal 10 2 2 2" xfId="3605"/>
    <cellStyle name="Normal 10 2 2 3" xfId="3606"/>
    <cellStyle name="Normal 10 2 3" xfId="3607"/>
    <cellStyle name="Normal 10 2 4" xfId="3608"/>
    <cellStyle name="Normal 10 2 5" xfId="3609"/>
    <cellStyle name="Normal 10 2 6" xfId="3610"/>
    <cellStyle name="Normal 10 2 7" xfId="3611"/>
    <cellStyle name="Normal 10 2 8" xfId="3612"/>
    <cellStyle name="Normal 10 20" xfId="3613"/>
    <cellStyle name="Normal 10 21" xfId="3614"/>
    <cellStyle name="Normal 10 3" xfId="3615"/>
    <cellStyle name="Normal 10 3 2" xfId="3616"/>
    <cellStyle name="Normal 10 3 3" xfId="3617"/>
    <cellStyle name="Normal 10 4" xfId="3618"/>
    <cellStyle name="Normal 10 4 2" xfId="3619"/>
    <cellStyle name="Normal 10 4 3" xfId="3620"/>
    <cellStyle name="Normal 10 5" xfId="3621"/>
    <cellStyle name="Normal 10 5 2" xfId="3622"/>
    <cellStyle name="Normal 10 5 3" xfId="3623"/>
    <cellStyle name="Normal 10 6" xfId="3624"/>
    <cellStyle name="Normal 10 6 2" xfId="3625"/>
    <cellStyle name="Normal 10 7" xfId="3626"/>
    <cellStyle name="Normal 10 8" xfId="3627"/>
    <cellStyle name="Normal 10 9" xfId="3628"/>
    <cellStyle name="Normal 100" xfId="3629"/>
    <cellStyle name="Normal 101" xfId="3630"/>
    <cellStyle name="Normal 102" xfId="3631"/>
    <cellStyle name="Normal 103" xfId="3632"/>
    <cellStyle name="Normal 104" xfId="3633"/>
    <cellStyle name="Normal 105" xfId="3634"/>
    <cellStyle name="Normal 106" xfId="3635"/>
    <cellStyle name="Normal 107" xfId="3636"/>
    <cellStyle name="Normal 108" xfId="3637"/>
    <cellStyle name="Normal 109" xfId="3638"/>
    <cellStyle name="Normal 109 2" xfId="3639"/>
    <cellStyle name="Normal 11" xfId="3640"/>
    <cellStyle name="Normal 11 2" xfId="3641"/>
    <cellStyle name="Normal 11 2 2" xfId="3642"/>
    <cellStyle name="Normal 11 3" xfId="3643"/>
    <cellStyle name="Normal 11 4" xfId="3644"/>
    <cellStyle name="Normal 11 5" xfId="3645"/>
    <cellStyle name="Normal 11 6" xfId="3646"/>
    <cellStyle name="Normal 110" xfId="3647"/>
    <cellStyle name="Normal 110 2" xfId="3648"/>
    <cellStyle name="Normal 111" xfId="3649"/>
    <cellStyle name="Normal 112" xfId="3650"/>
    <cellStyle name="Normal 113" xfId="3651"/>
    <cellStyle name="Normal 114" xfId="3652"/>
    <cellStyle name="Normal 115" xfId="3653"/>
    <cellStyle name="Normal 116" xfId="3654"/>
    <cellStyle name="Normal 117" xfId="3655"/>
    <cellStyle name="Normal 118" xfId="3656"/>
    <cellStyle name="Normal 119" xfId="3657"/>
    <cellStyle name="Normal 12" xfId="3658"/>
    <cellStyle name="Normal 12 2" xfId="3659"/>
    <cellStyle name="Normal 12 2 11" xfId="3660"/>
    <cellStyle name="Normal 12 2 2" xfId="3661"/>
    <cellStyle name="Normal 12 2 2 2" xfId="3662"/>
    <cellStyle name="Normal 12 2 2 2 2" xfId="3663"/>
    <cellStyle name="Normal 12 2 2 2 2 2" xfId="3664"/>
    <cellStyle name="Normal 12 2 2 2 3" xfId="3665"/>
    <cellStyle name="Normal 12 2 2 2 3 2" xfId="3666"/>
    <cellStyle name="Normal 12 2 2 2 4" xfId="3667"/>
    <cellStyle name="Normal 12 2 2 2 4 2" xfId="3668"/>
    <cellStyle name="Normal 12 2 2 2 5" xfId="3669"/>
    <cellStyle name="Normal 12 2 2 3" xfId="3670"/>
    <cellStyle name="Normal 12 2 2 3 2" xfId="3671"/>
    <cellStyle name="Normal 12 2 2 4" xfId="3672"/>
    <cellStyle name="Normal 12 2 2 4 2" xfId="3673"/>
    <cellStyle name="Normal 12 2 2 5" xfId="3674"/>
    <cellStyle name="Normal 12 2 2 5 2" xfId="3675"/>
    <cellStyle name="Normal 12 2 2 6" xfId="3676"/>
    <cellStyle name="Normal 12 2 3" xfId="3677"/>
    <cellStyle name="Normal 12 2 3 2" xfId="3678"/>
    <cellStyle name="Normal 12 2 3 2 2" xfId="3679"/>
    <cellStyle name="Normal 12 2 3 2 2 2" xfId="3680"/>
    <cellStyle name="Normal 12 2 3 2 3" xfId="3681"/>
    <cellStyle name="Normal 12 2 3 2 3 2" xfId="3682"/>
    <cellStyle name="Normal 12 2 3 2 4" xfId="3683"/>
    <cellStyle name="Normal 12 2 3 2 4 2" xfId="3684"/>
    <cellStyle name="Normal 12 2 3 2 5" xfId="3685"/>
    <cellStyle name="Normal 12 2 3 3" xfId="3686"/>
    <cellStyle name="Normal 12 2 3 3 2" xfId="3687"/>
    <cellStyle name="Normal 12 2 3 4" xfId="3688"/>
    <cellStyle name="Normal 12 2 3 4 2" xfId="3689"/>
    <cellStyle name="Normal 12 2 3 5" xfId="3690"/>
    <cellStyle name="Normal 12 2 3 5 2" xfId="3691"/>
    <cellStyle name="Normal 12 2 3 6" xfId="3692"/>
    <cellStyle name="Normal 12 2 4" xfId="3693"/>
    <cellStyle name="Normal 12 2 4 2" xfId="3694"/>
    <cellStyle name="Normal 12 2 4 2 2" xfId="3695"/>
    <cellStyle name="Normal 12 2 4 3" xfId="3696"/>
    <cellStyle name="Normal 12 2 4 3 2" xfId="3697"/>
    <cellStyle name="Normal 12 2 4 4" xfId="3698"/>
    <cellStyle name="Normal 12 2 4 4 2" xfId="3699"/>
    <cellStyle name="Normal 12 2 4 5" xfId="3700"/>
    <cellStyle name="Normal 12 2 5" xfId="3701"/>
    <cellStyle name="Normal 12 2 5 2" xfId="3702"/>
    <cellStyle name="Normal 12 2 6" xfId="3703"/>
    <cellStyle name="Normal 12 2 6 2" xfId="3704"/>
    <cellStyle name="Normal 12 2 7" xfId="3705"/>
    <cellStyle name="Normal 12 2 7 2" xfId="3706"/>
    <cellStyle name="Normal 12 2 8" xfId="3707"/>
    <cellStyle name="Normal 12 3" xfId="3708"/>
    <cellStyle name="Normal 12 3 2" xfId="3709"/>
    <cellStyle name="Normal 12 4" xfId="3710"/>
    <cellStyle name="Normal 12 5" xfId="3711"/>
    <cellStyle name="Normal 120" xfId="3712"/>
    <cellStyle name="Normal 121" xfId="3713"/>
    <cellStyle name="Normal 122" xfId="3714"/>
    <cellStyle name="Normal 123" xfId="3715"/>
    <cellStyle name="Normal 124" xfId="3716"/>
    <cellStyle name="Normal 125" xfId="3717"/>
    <cellStyle name="Normal 126" xfId="3718"/>
    <cellStyle name="Normal 127" xfId="3719"/>
    <cellStyle name="Normal 127 2 3" xfId="3720"/>
    <cellStyle name="Normal 128" xfId="3721"/>
    <cellStyle name="Normal 128 2" xfId="3722"/>
    <cellStyle name="Normal 128 2 2" xfId="3723"/>
    <cellStyle name="Normal 128 3" xfId="3724"/>
    <cellStyle name="Normal 129" xfId="3725"/>
    <cellStyle name="Normal 129 2" xfId="3726"/>
    <cellStyle name="Normal 13" xfId="3727"/>
    <cellStyle name="Normal 13 2" xfId="3728"/>
    <cellStyle name="Normal 13 2 2" xfId="3729"/>
    <cellStyle name="Normal 13 2 2 2" xfId="3730"/>
    <cellStyle name="Normal 13 2 2 2 2" xfId="3731"/>
    <cellStyle name="Normal 13 2 2 2 2 2" xfId="3732"/>
    <cellStyle name="Normal 13 2 2 2 3" xfId="3733"/>
    <cellStyle name="Normal 13 2 2 2 3 2" xfId="3734"/>
    <cellStyle name="Normal 13 2 2 2 4" xfId="3735"/>
    <cellStyle name="Normal 13 2 2 2 4 2" xfId="3736"/>
    <cellStyle name="Normal 13 2 2 2 5" xfId="3737"/>
    <cellStyle name="Normal 13 2 2 3" xfId="3738"/>
    <cellStyle name="Normal 13 2 2 3 2" xfId="3739"/>
    <cellStyle name="Normal 13 2 2 4" xfId="3740"/>
    <cellStyle name="Normal 13 2 2 4 2" xfId="3741"/>
    <cellStyle name="Normal 13 2 2 5" xfId="3742"/>
    <cellStyle name="Normal 13 2 2 5 2" xfId="3743"/>
    <cellStyle name="Normal 13 2 2 6" xfId="3744"/>
    <cellStyle name="Normal 13 2 3" xfId="3745"/>
    <cellStyle name="Normal 13 2 3 2" xfId="3746"/>
    <cellStyle name="Normal 13 2 3 2 2" xfId="3747"/>
    <cellStyle name="Normal 13 2 3 2 2 2" xfId="3748"/>
    <cellStyle name="Normal 13 2 3 2 3" xfId="3749"/>
    <cellStyle name="Normal 13 2 3 2 3 2" xfId="3750"/>
    <cellStyle name="Normal 13 2 3 2 4" xfId="3751"/>
    <cellStyle name="Normal 13 2 3 2 4 2" xfId="3752"/>
    <cellStyle name="Normal 13 2 3 2 5" xfId="3753"/>
    <cellStyle name="Normal 13 2 3 3" xfId="3754"/>
    <cellStyle name="Normal 13 2 3 3 2" xfId="3755"/>
    <cellStyle name="Normal 13 2 3 4" xfId="3756"/>
    <cellStyle name="Normal 13 2 3 4 2" xfId="3757"/>
    <cellStyle name="Normal 13 2 3 5" xfId="3758"/>
    <cellStyle name="Normal 13 2 3 5 2" xfId="3759"/>
    <cellStyle name="Normal 13 2 3 6" xfId="3760"/>
    <cellStyle name="Normal 13 2 4" xfId="3761"/>
    <cellStyle name="Normal 13 2 4 2" xfId="3762"/>
    <cellStyle name="Normal 13 2 4 2 2" xfId="3763"/>
    <cellStyle name="Normal 13 2 4 3" xfId="3764"/>
    <cellStyle name="Normal 13 2 4 3 2" xfId="3765"/>
    <cellStyle name="Normal 13 2 4 4" xfId="3766"/>
    <cellStyle name="Normal 13 2 4 4 2" xfId="3767"/>
    <cellStyle name="Normal 13 2 4 5" xfId="3768"/>
    <cellStyle name="Normal 13 2 5" xfId="3769"/>
    <cellStyle name="Normal 13 2 5 2" xfId="3770"/>
    <cellStyle name="Normal 13 2 5 2 2" xfId="3771"/>
    <cellStyle name="Normal 13 2 5 3" xfId="3772"/>
    <cellStyle name="Normal 13 2 5 3 2" xfId="3773"/>
    <cellStyle name="Normal 13 2 5 4" xfId="3774"/>
    <cellStyle name="Normal 13 2 5 4 2" xfId="3775"/>
    <cellStyle name="Normal 13 2 5 5" xfId="3776"/>
    <cellStyle name="Normal 13 2 6" xfId="3777"/>
    <cellStyle name="Normal 13 2 6 2" xfId="3778"/>
    <cellStyle name="Normal 13 2 7" xfId="3779"/>
    <cellStyle name="Normal 13 2 7 2" xfId="3780"/>
    <cellStyle name="Normal 13 2 8" xfId="3781"/>
    <cellStyle name="Normal 13 2 8 2" xfId="3782"/>
    <cellStyle name="Normal 13 2 9" xfId="3783"/>
    <cellStyle name="Normal 13 3" xfId="3784"/>
    <cellStyle name="Normal 13 4" xfId="3785"/>
    <cellStyle name="Normal 13 4 2" xfId="3786"/>
    <cellStyle name="Normal 13 5" xfId="3787"/>
    <cellStyle name="Normal 13 5 2" xfId="3788"/>
    <cellStyle name="Normal 13 6" xfId="3789"/>
    <cellStyle name="Normal 13 6 2" xfId="3790"/>
    <cellStyle name="Normal 13 7" xfId="3791"/>
    <cellStyle name="Normal 130" xfId="3792"/>
    <cellStyle name="Normal 130 2" xfId="3793"/>
    <cellStyle name="Normal 131" xfId="3794"/>
    <cellStyle name="Normal 132" xfId="3795"/>
    <cellStyle name="Normal 133" xfId="3796"/>
    <cellStyle name="Normal 133 2" xfId="3797"/>
    <cellStyle name="Normal 134" xfId="3798"/>
    <cellStyle name="Normal 134 2" xfId="3799"/>
    <cellStyle name="Normal 135" xfId="3800"/>
    <cellStyle name="Normal 136" xfId="3801"/>
    <cellStyle name="Normal 137" xfId="3802"/>
    <cellStyle name="Normal 137 2" xfId="3803"/>
    <cellStyle name="Normal 14" xfId="3804"/>
    <cellStyle name="Normal 14 2" xfId="3805"/>
    <cellStyle name="Normal 14 2 2" xfId="3806"/>
    <cellStyle name="Normal 14 2 2 2" xfId="3807"/>
    <cellStyle name="Normal 14 2 2 2 2" xfId="3808"/>
    <cellStyle name="Normal 14 2 2 2 2 2" xfId="3809"/>
    <cellStyle name="Normal 14 2 2 2 3" xfId="3810"/>
    <cellStyle name="Normal 14 2 2 2 3 2" xfId="3811"/>
    <cellStyle name="Normal 14 2 2 2 4" xfId="3812"/>
    <cellStyle name="Normal 14 2 2 2 4 2" xfId="3813"/>
    <cellStyle name="Normal 14 2 2 2 5" xfId="3814"/>
    <cellStyle name="Normal 14 2 2 3" xfId="3815"/>
    <cellStyle name="Normal 14 2 2 3 2" xfId="3816"/>
    <cellStyle name="Normal 14 2 2 4" xfId="3817"/>
    <cellStyle name="Normal 14 2 2 4 2" xfId="3818"/>
    <cellStyle name="Normal 14 2 2 5" xfId="3819"/>
    <cellStyle name="Normal 14 2 2 5 2" xfId="3820"/>
    <cellStyle name="Normal 14 2 2 6" xfId="3821"/>
    <cellStyle name="Normal 14 2 3" xfId="3822"/>
    <cellStyle name="Normal 14 2 3 2" xfId="3823"/>
    <cellStyle name="Normal 14 2 3 2 2" xfId="3824"/>
    <cellStyle name="Normal 14 2 3 2 2 2" xfId="3825"/>
    <cellStyle name="Normal 14 2 3 2 3" xfId="3826"/>
    <cellStyle name="Normal 14 2 3 2 3 2" xfId="3827"/>
    <cellStyle name="Normal 14 2 3 2 4" xfId="3828"/>
    <cellStyle name="Normal 14 2 3 2 4 2" xfId="3829"/>
    <cellStyle name="Normal 14 2 3 2 5" xfId="3830"/>
    <cellStyle name="Normal 14 2 3 3" xfId="3831"/>
    <cellStyle name="Normal 14 2 3 3 2" xfId="3832"/>
    <cellStyle name="Normal 14 2 3 4" xfId="3833"/>
    <cellStyle name="Normal 14 2 3 4 2" xfId="3834"/>
    <cellStyle name="Normal 14 2 3 5" xfId="3835"/>
    <cellStyle name="Normal 14 2 3 5 2" xfId="3836"/>
    <cellStyle name="Normal 14 2 3 6" xfId="3837"/>
    <cellStyle name="Normal 14 2 4" xfId="3838"/>
    <cellStyle name="Normal 14 2 4 2" xfId="3839"/>
    <cellStyle name="Normal 14 2 4 2 2" xfId="3840"/>
    <cellStyle name="Normal 14 2 4 3" xfId="3841"/>
    <cellStyle name="Normal 14 2 4 3 2" xfId="3842"/>
    <cellStyle name="Normal 14 2 4 4" xfId="3843"/>
    <cellStyle name="Normal 14 2 4 4 2" xfId="3844"/>
    <cellStyle name="Normal 14 2 4 5" xfId="3845"/>
    <cellStyle name="Normal 14 2 5" xfId="3846"/>
    <cellStyle name="Normal 14 2 5 2" xfId="3847"/>
    <cellStyle name="Normal 14 2 6" xfId="3848"/>
    <cellStyle name="Normal 14 2 6 2" xfId="3849"/>
    <cellStyle name="Normal 14 2 7" xfId="3850"/>
    <cellStyle name="Normal 14 2 7 2" xfId="3851"/>
    <cellStyle name="Normal 14 2 8" xfId="3852"/>
    <cellStyle name="Normal 14 3" xfId="3853"/>
    <cellStyle name="Normal 14 4" xfId="3854"/>
    <cellStyle name="Normal 14 4 2" xfId="3855"/>
    <cellStyle name="Normal 14 5" xfId="3856"/>
    <cellStyle name="Normal 14 5 2" xfId="3857"/>
    <cellStyle name="Normal 14 5 2 2" xfId="3858"/>
    <cellStyle name="Normal 14 5 3" xfId="3859"/>
    <cellStyle name="Normal 14 6" xfId="3860"/>
    <cellStyle name="Normal 14 6 2" xfId="3861"/>
    <cellStyle name="Normal 14 7" xfId="3862"/>
    <cellStyle name="Normal 142" xfId="13"/>
    <cellStyle name="Normal 15" xfId="3863"/>
    <cellStyle name="Normal 15 2" xfId="3864"/>
    <cellStyle name="Normal 15 3" xfId="3865"/>
    <cellStyle name="Normal 15 3 2" xfId="3866"/>
    <cellStyle name="Normal 15 3 2 2" xfId="3867"/>
    <cellStyle name="Normal 15 3 3" xfId="3868"/>
    <cellStyle name="Normal 15 3 3 2" xfId="3869"/>
    <cellStyle name="Normal 15 3 4" xfId="3870"/>
    <cellStyle name="Normal 15 3 5" xfId="3871"/>
    <cellStyle name="Normal 15 4" xfId="3872"/>
    <cellStyle name="Normal 16" xfId="3873"/>
    <cellStyle name="Normal 16 2" xfId="3874"/>
    <cellStyle name="Normal 16 2 2" xfId="3875"/>
    <cellStyle name="Normal 16 3" xfId="3876"/>
    <cellStyle name="Normal 16 4" xfId="3877"/>
    <cellStyle name="Normal 160" xfId="3878"/>
    <cellStyle name="Normal 17" xfId="3879"/>
    <cellStyle name="Normal 17 2" xfId="3880"/>
    <cellStyle name="Normal 17 2 2" xfId="3881"/>
    <cellStyle name="Normal 17 2 2 2" xfId="3882"/>
    <cellStyle name="Normal 17 2 2 2 2" xfId="3883"/>
    <cellStyle name="Normal 17 2 2 2 2 2" xfId="3884"/>
    <cellStyle name="Normal 17 2 2 2 3" xfId="3885"/>
    <cellStyle name="Normal 17 2 2 2 3 2" xfId="3886"/>
    <cellStyle name="Normal 17 2 2 2 4" xfId="3887"/>
    <cellStyle name="Normal 17 2 2 2 4 2" xfId="3888"/>
    <cellStyle name="Normal 17 2 2 2 5" xfId="3889"/>
    <cellStyle name="Normal 17 2 2 3" xfId="3890"/>
    <cellStyle name="Normal 17 2 2 3 2" xfId="3891"/>
    <cellStyle name="Normal 17 2 2 4" xfId="3892"/>
    <cellStyle name="Normal 17 2 2 4 2" xfId="3893"/>
    <cellStyle name="Normal 17 2 2 5" xfId="3894"/>
    <cellStyle name="Normal 17 2 2 5 2" xfId="3895"/>
    <cellStyle name="Normal 17 2 2 6" xfId="3896"/>
    <cellStyle name="Normal 17 2 3" xfId="3897"/>
    <cellStyle name="Normal 17 2 3 2" xfId="3898"/>
    <cellStyle name="Normal 17 2 3 2 2" xfId="3899"/>
    <cellStyle name="Normal 17 2 3 2 2 2" xfId="3900"/>
    <cellStyle name="Normal 17 2 3 2 3" xfId="3901"/>
    <cellStyle name="Normal 17 2 3 2 3 2" xfId="3902"/>
    <cellStyle name="Normal 17 2 3 2 4" xfId="3903"/>
    <cellStyle name="Normal 17 2 3 2 4 2" xfId="3904"/>
    <cellStyle name="Normal 17 2 3 2 5" xfId="3905"/>
    <cellStyle name="Normal 17 2 3 3" xfId="3906"/>
    <cellStyle name="Normal 17 2 3 3 2" xfId="3907"/>
    <cellStyle name="Normal 17 2 3 4" xfId="3908"/>
    <cellStyle name="Normal 17 2 3 4 2" xfId="3909"/>
    <cellStyle name="Normal 17 2 3 5" xfId="3910"/>
    <cellStyle name="Normal 17 2 3 5 2" xfId="3911"/>
    <cellStyle name="Normal 17 2 3 6" xfId="3912"/>
    <cellStyle name="Normal 17 2 4" xfId="3913"/>
    <cellStyle name="Normal 17 2 4 2" xfId="3914"/>
    <cellStyle name="Normal 17 2 4 2 2" xfId="3915"/>
    <cellStyle name="Normal 17 2 4 3" xfId="3916"/>
    <cellStyle name="Normal 17 2 4 3 2" xfId="3917"/>
    <cellStyle name="Normal 17 2 4 4" xfId="3918"/>
    <cellStyle name="Normal 17 2 4 4 2" xfId="3919"/>
    <cellStyle name="Normal 17 2 4 5" xfId="3920"/>
    <cellStyle name="Normal 17 2 5" xfId="3921"/>
    <cellStyle name="Normal 17 2 5 2" xfId="3922"/>
    <cellStyle name="Normal 17 2 6" xfId="3923"/>
    <cellStyle name="Normal 17 2 6 2" xfId="3924"/>
    <cellStyle name="Normal 17 2 7" xfId="3925"/>
    <cellStyle name="Normal 17 2 7 2" xfId="3926"/>
    <cellStyle name="Normal 17 2 8" xfId="3927"/>
    <cellStyle name="Normal 17 3" xfId="3928"/>
    <cellStyle name="Normal 17 4" xfId="3929"/>
    <cellStyle name="Normal 18" xfId="3930"/>
    <cellStyle name="Normal 18 2" xfId="3931"/>
    <cellStyle name="Normal 18 2 2" xfId="3932"/>
    <cellStyle name="Normal 18 2 2 2" xfId="3933"/>
    <cellStyle name="Normal 18 2 2 2 2" xfId="3934"/>
    <cellStyle name="Normal 18 2 2 2 2 2" xfId="3935"/>
    <cellStyle name="Normal 18 2 2 2 3" xfId="3936"/>
    <cellStyle name="Normal 18 2 2 2 3 2" xfId="3937"/>
    <cellStyle name="Normal 18 2 2 2 4" xfId="3938"/>
    <cellStyle name="Normal 18 2 2 2 4 2" xfId="3939"/>
    <cellStyle name="Normal 18 2 2 2 5" xfId="3940"/>
    <cellStyle name="Normal 18 2 2 3" xfId="3941"/>
    <cellStyle name="Normal 18 2 2 3 2" xfId="3942"/>
    <cellStyle name="Normal 18 2 2 4" xfId="3943"/>
    <cellStyle name="Normal 18 2 2 4 2" xfId="3944"/>
    <cellStyle name="Normal 18 2 2 5" xfId="3945"/>
    <cellStyle name="Normal 18 2 2 5 2" xfId="3946"/>
    <cellStyle name="Normal 18 2 2 6" xfId="3947"/>
    <cellStyle name="Normal 18 2 3" xfId="3948"/>
    <cellStyle name="Normal 18 2 3 2" xfId="3949"/>
    <cellStyle name="Normal 18 2 3 2 2" xfId="3950"/>
    <cellStyle name="Normal 18 2 3 2 2 2" xfId="3951"/>
    <cellStyle name="Normal 18 2 3 2 3" xfId="3952"/>
    <cellStyle name="Normal 18 2 3 2 3 2" xfId="3953"/>
    <cellStyle name="Normal 18 2 3 2 4" xfId="3954"/>
    <cellStyle name="Normal 18 2 3 2 4 2" xfId="3955"/>
    <cellStyle name="Normal 18 2 3 2 5" xfId="3956"/>
    <cellStyle name="Normal 18 2 3 3" xfId="3957"/>
    <cellStyle name="Normal 18 2 3 3 2" xfId="3958"/>
    <cellStyle name="Normal 18 2 3 4" xfId="3959"/>
    <cellStyle name="Normal 18 2 3 4 2" xfId="3960"/>
    <cellStyle name="Normal 18 2 3 5" xfId="3961"/>
    <cellStyle name="Normal 18 2 3 5 2" xfId="3962"/>
    <cellStyle name="Normal 18 2 3 6" xfId="3963"/>
    <cellStyle name="Normal 18 2 4" xfId="3964"/>
    <cellStyle name="Normal 18 2 4 2" xfId="3965"/>
    <cellStyle name="Normal 18 2 4 2 2" xfId="3966"/>
    <cellStyle name="Normal 18 2 4 3" xfId="3967"/>
    <cellStyle name="Normal 18 2 4 3 2" xfId="3968"/>
    <cellStyle name="Normal 18 2 4 4" xfId="3969"/>
    <cellStyle name="Normal 18 2 4 4 2" xfId="3970"/>
    <cellStyle name="Normal 18 2 4 5" xfId="3971"/>
    <cellStyle name="Normal 18 2 5" xfId="3972"/>
    <cellStyle name="Normal 18 2 5 2" xfId="3973"/>
    <cellStyle name="Normal 18 2 6" xfId="3974"/>
    <cellStyle name="Normal 18 2 6 2" xfId="3975"/>
    <cellStyle name="Normal 18 2 7" xfId="3976"/>
    <cellStyle name="Normal 18 2 7 2" xfId="3977"/>
    <cellStyle name="Normal 18 2 8" xfId="3978"/>
    <cellStyle name="Normal 18 3" xfId="3979"/>
    <cellStyle name="Normal 18 4" xfId="3980"/>
    <cellStyle name="Normal 19" xfId="3981"/>
    <cellStyle name="Normal 19 2" xfId="3982"/>
    <cellStyle name="Normal 19 2 2" xfId="3983"/>
    <cellStyle name="Normal 19 2 2 2" xfId="3984"/>
    <cellStyle name="Normal 19 2 2 2 2" xfId="3985"/>
    <cellStyle name="Normal 19 2 2 2 2 2" xfId="3986"/>
    <cellStyle name="Normal 19 2 2 2 3" xfId="3987"/>
    <cellStyle name="Normal 19 2 2 2 3 2" xfId="3988"/>
    <cellStyle name="Normal 19 2 2 2 4" xfId="3989"/>
    <cellStyle name="Normal 19 2 2 2 4 2" xfId="3990"/>
    <cellStyle name="Normal 19 2 2 2 5" xfId="3991"/>
    <cellStyle name="Normal 19 2 2 3" xfId="3992"/>
    <cellStyle name="Normal 19 2 2 3 2" xfId="3993"/>
    <cellStyle name="Normal 19 2 2 4" xfId="3994"/>
    <cellStyle name="Normal 19 2 2 4 2" xfId="3995"/>
    <cellStyle name="Normal 19 2 2 5" xfId="3996"/>
    <cellStyle name="Normal 19 2 2 5 2" xfId="3997"/>
    <cellStyle name="Normal 19 2 2 6" xfId="3998"/>
    <cellStyle name="Normal 19 2 3" xfId="3999"/>
    <cellStyle name="Normal 19 2 3 2" xfId="4000"/>
    <cellStyle name="Normal 19 2 3 2 2" xfId="4001"/>
    <cellStyle name="Normal 19 2 3 2 2 2" xfId="4002"/>
    <cellStyle name="Normal 19 2 3 2 3" xfId="4003"/>
    <cellStyle name="Normal 19 2 3 2 3 2" xfId="4004"/>
    <cellStyle name="Normal 19 2 3 2 4" xfId="4005"/>
    <cellStyle name="Normal 19 2 3 2 4 2" xfId="4006"/>
    <cellStyle name="Normal 19 2 3 2 5" xfId="4007"/>
    <cellStyle name="Normal 19 2 3 3" xfId="4008"/>
    <cellStyle name="Normal 19 2 3 3 2" xfId="4009"/>
    <cellStyle name="Normal 19 2 3 4" xfId="4010"/>
    <cellStyle name="Normal 19 2 3 4 2" xfId="4011"/>
    <cellStyle name="Normal 19 2 3 5" xfId="4012"/>
    <cellStyle name="Normal 19 2 3 5 2" xfId="4013"/>
    <cellStyle name="Normal 19 2 3 6" xfId="4014"/>
    <cellStyle name="Normal 19 2 4" xfId="4015"/>
    <cellStyle name="Normal 19 2 4 2" xfId="4016"/>
    <cellStyle name="Normal 19 2 4 2 2" xfId="4017"/>
    <cellStyle name="Normal 19 2 4 3" xfId="4018"/>
    <cellStyle name="Normal 19 2 4 3 2" xfId="4019"/>
    <cellStyle name="Normal 19 2 4 4" xfId="4020"/>
    <cellStyle name="Normal 19 2 4 4 2" xfId="4021"/>
    <cellStyle name="Normal 19 2 4 5" xfId="4022"/>
    <cellStyle name="Normal 19 2 5" xfId="4023"/>
    <cellStyle name="Normal 19 2 5 2" xfId="4024"/>
    <cellStyle name="Normal 19 2 6" xfId="4025"/>
    <cellStyle name="Normal 19 2 6 2" xfId="4026"/>
    <cellStyle name="Normal 19 2 7" xfId="4027"/>
    <cellStyle name="Normal 19 2 7 2" xfId="4028"/>
    <cellStyle name="Normal 19 2 8" xfId="4029"/>
    <cellStyle name="Normal 19 2 8 2" xfId="4030"/>
    <cellStyle name="Normal 19 2 9" xfId="4031"/>
    <cellStyle name="Normal 19 3" xfId="4032"/>
    <cellStyle name="Normal 19 3 2" xfId="4033"/>
    <cellStyle name="Normal 19 4" xfId="4034"/>
    <cellStyle name="Normal 19 5" xfId="4035"/>
    <cellStyle name="Normal 19 5 2" xfId="4036"/>
    <cellStyle name="Normal 2" xfId="4037"/>
    <cellStyle name="Normal 2 10" xfId="4038"/>
    <cellStyle name="Normal 2 10 2" xfId="4039"/>
    <cellStyle name="Normal 2 10 2 2" xfId="4040"/>
    <cellStyle name="Normal 2 10 2 3" xfId="4041"/>
    <cellStyle name="Normal 2 10 3" xfId="18"/>
    <cellStyle name="Normal 2 11" xfId="4042"/>
    <cellStyle name="Normal 2 11 2" xfId="4043"/>
    <cellStyle name="Normal 2 11 2 2" xfId="4044"/>
    <cellStyle name="Normal 2 12" xfId="4045"/>
    <cellStyle name="Normal 2 13" xfId="4046"/>
    <cellStyle name="Normal 2 14" xfId="4047"/>
    <cellStyle name="Normal 2 15" xfId="4048"/>
    <cellStyle name="Normal 2 16" xfId="4049"/>
    <cellStyle name="Normal 2 17" xfId="4050"/>
    <cellStyle name="Normal 2 18" xfId="4051"/>
    <cellStyle name="Normal 2 19" xfId="4052"/>
    <cellStyle name="Normal 2 2" xfId="4053"/>
    <cellStyle name="Normal 2 2 2" xfId="4054"/>
    <cellStyle name="Normal 2 2 2 2" xfId="4055"/>
    <cellStyle name="Normal 2 2 2 2 2" xfId="4056"/>
    <cellStyle name="Normal 2 2 2 2 2 2" xfId="4057"/>
    <cellStyle name="Normal 2 2 2 2 2 2 2" xfId="3"/>
    <cellStyle name="Normal 2 2 2 2 2 2 2 2" xfId="4058"/>
    <cellStyle name="Normal 2 2 2 2 2 2 3" xfId="4059"/>
    <cellStyle name="Normal 2 2 2 2 2 3" xfId="4060"/>
    <cellStyle name="Normal 2 2 2 2 3" xfId="4061"/>
    <cellStyle name="Normal 2 2 2 2 3 3" xfId="4062"/>
    <cellStyle name="Normal 2 2 2 2 4" xfId="4063"/>
    <cellStyle name="Normal 2 2 2 2 5" xfId="4064"/>
    <cellStyle name="Normal 2 2 2 3" xfId="4065"/>
    <cellStyle name="Normal 2 2 2 3 2" xfId="4066"/>
    <cellStyle name="Normal 2 2 2 3 2 2" xfId="4067"/>
    <cellStyle name="Normal 2 2 2 3 2 3" xfId="4068"/>
    <cellStyle name="Normal 2 2 2 4" xfId="4069"/>
    <cellStyle name="Normal 2 2 2 4 2" xfId="4070"/>
    <cellStyle name="Normal 2 2 2 5" xfId="4071"/>
    <cellStyle name="Normal 2 2 2 6" xfId="4072"/>
    <cellStyle name="Normal 2 2 3" xfId="4073"/>
    <cellStyle name="Normal 2 2 3 2" xfId="4074"/>
    <cellStyle name="Normal 2 2 3 3" xfId="4075"/>
    <cellStyle name="Normal 2 2 4" xfId="4076"/>
    <cellStyle name="Normal 2 2 4 2" xfId="4077"/>
    <cellStyle name="Normal 2 2 4 3" xfId="4078"/>
    <cellStyle name="Normal 2 2 5" xfId="4079"/>
    <cellStyle name="Normal 2 2 5 2" xfId="4080"/>
    <cellStyle name="Normal 2 2 6" xfId="4081"/>
    <cellStyle name="Normal 2 2 6 2" xfId="4082"/>
    <cellStyle name="Normal 2 2 7" xfId="4083"/>
    <cellStyle name="Normal 2 2 8" xfId="4084"/>
    <cellStyle name="Normal 2 2 8 2" xfId="4085"/>
    <cellStyle name="Normal 2 2_Analisis" xfId="4086"/>
    <cellStyle name="Normal 2 20" xfId="4087"/>
    <cellStyle name="Normal 2 21" xfId="4088"/>
    <cellStyle name="Normal 2 22" xfId="4089"/>
    <cellStyle name="Normal 2 23" xfId="4090"/>
    <cellStyle name="Normal 2 24" xfId="4091"/>
    <cellStyle name="Normal 2 25" xfId="4092"/>
    <cellStyle name="Normal 2 26" xfId="4093"/>
    <cellStyle name="Normal 2 27" xfId="4094"/>
    <cellStyle name="Normal 2 28" xfId="4095"/>
    <cellStyle name="Normal 2 29" xfId="4096"/>
    <cellStyle name="Normal 2 3" xfId="4097"/>
    <cellStyle name="Normal 2 3 2" xfId="4098"/>
    <cellStyle name="Normal 2 3 2 2" xfId="4099"/>
    <cellStyle name="Normal 2 3 2 2 2" xfId="4100"/>
    <cellStyle name="Normal 2 3 2 2 2 4" xfId="4101"/>
    <cellStyle name="Normal 2 3 2 2 3" xfId="4102"/>
    <cellStyle name="Normal 2 3 2 5" xfId="4103"/>
    <cellStyle name="Normal 2 3 3" xfId="4104"/>
    <cellStyle name="Normal 2 3 3 2" xfId="4105"/>
    <cellStyle name="Normal 2 3 3 2 2" xfId="4106"/>
    <cellStyle name="Normal 2 3 3 2 2 2" xfId="4107"/>
    <cellStyle name="Normal 2 3 3 2 3" xfId="4108"/>
    <cellStyle name="Normal 2 3 3 2 3 2" xfId="4109"/>
    <cellStyle name="Normal 2 3 3 2 4" xfId="4110"/>
    <cellStyle name="Normal 2 3 3 2 4 2" xfId="4111"/>
    <cellStyle name="Normal 2 3 3 2 5" xfId="4112"/>
    <cellStyle name="Normal 2 3 3 3" xfId="4113"/>
    <cellStyle name="Normal 2 3 3 3 2" xfId="4114"/>
    <cellStyle name="Normal 2 3 3 4" xfId="4115"/>
    <cellStyle name="Normal 2 3 3 4 2" xfId="4116"/>
    <cellStyle name="Normal 2 3 3 5" xfId="4117"/>
    <cellStyle name="Normal 2 3 3 5 2" xfId="4118"/>
    <cellStyle name="Normal 2 3 3 6" xfId="4119"/>
    <cellStyle name="Normal 2 3 4" xfId="4120"/>
    <cellStyle name="Normal 2 3 4 2" xfId="4121"/>
    <cellStyle name="Normal 2 3 4 2 2" xfId="4122"/>
    <cellStyle name="Normal 2 3 4 2 2 2" xfId="4123"/>
    <cellStyle name="Normal 2 3 4 2 3" xfId="4124"/>
    <cellStyle name="Normal 2 3 4 2 3 2" xfId="4125"/>
    <cellStyle name="Normal 2 3 4 2 4" xfId="4126"/>
    <cellStyle name="Normal 2 3 4 2 4 2" xfId="4127"/>
    <cellStyle name="Normal 2 3 4 2 5" xfId="4128"/>
    <cellStyle name="Normal 2 3 4 3" xfId="4129"/>
    <cellStyle name="Normal 2 3 4 3 2" xfId="4130"/>
    <cellStyle name="Normal 2 3 4 4" xfId="4131"/>
    <cellStyle name="Normal 2 3 4 4 2" xfId="4132"/>
    <cellStyle name="Normal 2 3 4 5" xfId="4133"/>
    <cellStyle name="Normal 2 3 4 5 2" xfId="4134"/>
    <cellStyle name="Normal 2 3 4 6" xfId="4135"/>
    <cellStyle name="Normal 2 3 4 7" xfId="4136"/>
    <cellStyle name="Normal 2 3 5" xfId="4137"/>
    <cellStyle name="Normal 2 3 5 2" xfId="4138"/>
    <cellStyle name="Normal 2 3 5 2 2" xfId="4139"/>
    <cellStyle name="Normal 2 3 5 3" xfId="4140"/>
    <cellStyle name="Normal 2 3 5 3 2" xfId="4141"/>
    <cellStyle name="Normal 2 3 5 4" xfId="4142"/>
    <cellStyle name="Normal 2 3 5 4 2" xfId="4143"/>
    <cellStyle name="Normal 2 3 5 5" xfId="4144"/>
    <cellStyle name="Normal 2 3 5 6" xfId="4145"/>
    <cellStyle name="Normal 2 3 6" xfId="4146"/>
    <cellStyle name="Normal 2 3 6 2" xfId="4147"/>
    <cellStyle name="Normal 2 3 6 2 2" xfId="4148"/>
    <cellStyle name="Normal 2 3 6 3" xfId="4149"/>
    <cellStyle name="Normal 2 3 6 3 2" xfId="4150"/>
    <cellStyle name="Normal 2 3 6 4" xfId="4151"/>
    <cellStyle name="Normal 2 3 6 4 2" xfId="4152"/>
    <cellStyle name="Normal 2 3 6 5" xfId="4153"/>
    <cellStyle name="Normal 2 3 6 6" xfId="4154"/>
    <cellStyle name="Normal 2 3 7" xfId="4155"/>
    <cellStyle name="Normal 2 3 7 2" xfId="4156"/>
    <cellStyle name="Normal 2 3 7 3" xfId="4157"/>
    <cellStyle name="Normal 2 3 7 4" xfId="4158"/>
    <cellStyle name="Normal 2 3 8" xfId="4159"/>
    <cellStyle name="Normal 2 30" xfId="4160"/>
    <cellStyle name="Normal 2 31" xfId="4161"/>
    <cellStyle name="Normal 2 32" xfId="4162"/>
    <cellStyle name="Normal 2 33" xfId="4163"/>
    <cellStyle name="Normal 2 34" xfId="4164"/>
    <cellStyle name="Normal 2 35" xfId="4165"/>
    <cellStyle name="Normal 2 36" xfId="4166"/>
    <cellStyle name="Normal 2 4" xfId="4167"/>
    <cellStyle name="Normal 2 4 2" xfId="4168"/>
    <cellStyle name="Normal 2 4 3" xfId="4169"/>
    <cellStyle name="Normal 2 4 3 2" xfId="4170"/>
    <cellStyle name="Normal 2 4 4" xfId="4171"/>
    <cellStyle name="Normal 2 4 5" xfId="4172"/>
    <cellStyle name="Normal 2 5" xfId="4173"/>
    <cellStyle name="Normal 2 5 2" xfId="4174"/>
    <cellStyle name="Normal 2 5 2 2" xfId="4175"/>
    <cellStyle name="Normal 2 5 2 3" xfId="4176"/>
    <cellStyle name="Normal 2 5 3" xfId="4177"/>
    <cellStyle name="Normal 2 5 3 2" xfId="4178"/>
    <cellStyle name="Normal 2 5 4" xfId="4179"/>
    <cellStyle name="Normal 2 5 5" xfId="4180"/>
    <cellStyle name="Normal 2 6" xfId="4181"/>
    <cellStyle name="Normal 2 6 2" xfId="4182"/>
    <cellStyle name="Normal 2 6 3" xfId="4183"/>
    <cellStyle name="Normal 2 7" xfId="4184"/>
    <cellStyle name="Normal 2 7 2" xfId="4185"/>
    <cellStyle name="Normal 2 7 3" xfId="4186"/>
    <cellStyle name="Normal 2 8" xfId="4187"/>
    <cellStyle name="Normal 2 8 2" xfId="4188"/>
    <cellStyle name="Normal 2 9" xfId="4189"/>
    <cellStyle name="Normal 2 9 2" xfId="4190"/>
    <cellStyle name="Normal 2 9 3" xfId="4191"/>
    <cellStyle name="Normal 2_12-PRES LOS GUANDULES" xfId="4192"/>
    <cellStyle name="Normal 20" xfId="4193"/>
    <cellStyle name="Normal 20 2" xfId="4194"/>
    <cellStyle name="Normal 20 2 2" xfId="4195"/>
    <cellStyle name="Normal 20 2 2 2" xfId="4196"/>
    <cellStyle name="Normal 20 2 2 2 2" xfId="4197"/>
    <cellStyle name="Normal 20 2 2 2 2 2" xfId="4198"/>
    <cellStyle name="Normal 20 2 2 2 3" xfId="4199"/>
    <cellStyle name="Normal 20 2 2 2 3 2" xfId="4200"/>
    <cellStyle name="Normal 20 2 2 2 4" xfId="4201"/>
    <cellStyle name="Normal 20 2 2 2 4 2" xfId="4202"/>
    <cellStyle name="Normal 20 2 2 2 5" xfId="4203"/>
    <cellStyle name="Normal 20 2 2 3" xfId="4204"/>
    <cellStyle name="Normal 20 2 2 3 2" xfId="4205"/>
    <cellStyle name="Normal 20 2 2 4" xfId="4206"/>
    <cellStyle name="Normal 20 2 2 4 2" xfId="4207"/>
    <cellStyle name="Normal 20 2 2 5" xfId="4208"/>
    <cellStyle name="Normal 20 2 2 5 2" xfId="4209"/>
    <cellStyle name="Normal 20 2 2 6" xfId="4210"/>
    <cellStyle name="Normal 20 2 3" xfId="4211"/>
    <cellStyle name="Normal 20 2 3 2" xfId="4212"/>
    <cellStyle name="Normal 20 2 3 2 2" xfId="4213"/>
    <cellStyle name="Normal 20 2 3 2 2 2" xfId="4214"/>
    <cellStyle name="Normal 20 2 3 2 3" xfId="4215"/>
    <cellStyle name="Normal 20 2 3 2 3 2" xfId="4216"/>
    <cellStyle name="Normal 20 2 3 2 4" xfId="4217"/>
    <cellStyle name="Normal 20 2 3 2 4 2" xfId="4218"/>
    <cellStyle name="Normal 20 2 3 2 5" xfId="4219"/>
    <cellStyle name="Normal 20 2 3 3" xfId="4220"/>
    <cellStyle name="Normal 20 2 3 3 2" xfId="4221"/>
    <cellStyle name="Normal 20 2 3 4" xfId="4222"/>
    <cellStyle name="Normal 20 2 3 4 2" xfId="4223"/>
    <cellStyle name="Normal 20 2 3 5" xfId="4224"/>
    <cellStyle name="Normal 20 2 3 5 2" xfId="4225"/>
    <cellStyle name="Normal 20 2 3 6" xfId="4226"/>
    <cellStyle name="Normal 20 2 4" xfId="4227"/>
    <cellStyle name="Normal 20 2 4 2" xfId="4228"/>
    <cellStyle name="Normal 20 2 4 2 2" xfId="4229"/>
    <cellStyle name="Normal 20 2 4 3" xfId="4230"/>
    <cellStyle name="Normal 20 2 4 3 2" xfId="4231"/>
    <cellStyle name="Normal 20 2 4 4" xfId="4232"/>
    <cellStyle name="Normal 20 2 4 4 2" xfId="4233"/>
    <cellStyle name="Normal 20 2 4 5" xfId="4234"/>
    <cellStyle name="Normal 20 2 5" xfId="4235"/>
    <cellStyle name="Normal 20 2 5 2" xfId="4236"/>
    <cellStyle name="Normal 20 2 6" xfId="4237"/>
    <cellStyle name="Normal 20 2 6 2" xfId="4238"/>
    <cellStyle name="Normal 20 2 7" xfId="4239"/>
    <cellStyle name="Normal 20 2 7 2" xfId="4240"/>
    <cellStyle name="Normal 20 2 8" xfId="4241"/>
    <cellStyle name="Normal 20 2 8 2" xfId="4242"/>
    <cellStyle name="Normal 20 2 9" xfId="4243"/>
    <cellStyle name="Normal 20 3" xfId="4244"/>
    <cellStyle name="Normal 20 3 2" xfId="4245"/>
    <cellStyle name="Normal 20 4" xfId="4246"/>
    <cellStyle name="Normal 20 5" xfId="4247"/>
    <cellStyle name="Normal 20 5 2" xfId="4248"/>
    <cellStyle name="Normal 21" xfId="4249"/>
    <cellStyle name="Normal 21 2" xfId="4250"/>
    <cellStyle name="Normal 21 2 2" xfId="4251"/>
    <cellStyle name="Normal 21 2 2 2" xfId="4252"/>
    <cellStyle name="Normal 21 2 2 2 2" xfId="4253"/>
    <cellStyle name="Normal 21 2 2 2 2 2" xfId="4254"/>
    <cellStyle name="Normal 21 2 2 2 3" xfId="4255"/>
    <cellStyle name="Normal 21 2 2 2 3 2" xfId="4256"/>
    <cellStyle name="Normal 21 2 2 2 4" xfId="4257"/>
    <cellStyle name="Normal 21 2 2 2 4 2" xfId="4258"/>
    <cellStyle name="Normal 21 2 2 2 5" xfId="4259"/>
    <cellStyle name="Normal 21 2 2 3" xfId="4260"/>
    <cellStyle name="Normal 21 2 2 3 2" xfId="4261"/>
    <cellStyle name="Normal 21 2 2 4" xfId="4262"/>
    <cellStyle name="Normal 21 2 2 4 2" xfId="4263"/>
    <cellStyle name="Normal 21 2 2 5" xfId="4264"/>
    <cellStyle name="Normal 21 2 2 5 2" xfId="4265"/>
    <cellStyle name="Normal 21 2 2 6" xfId="4266"/>
    <cellStyle name="Normal 21 2 3" xfId="4267"/>
    <cellStyle name="Normal 21 2 3 2" xfId="4268"/>
    <cellStyle name="Normal 21 2 3 2 2" xfId="4269"/>
    <cellStyle name="Normal 21 2 3 2 2 2" xfId="4270"/>
    <cellStyle name="Normal 21 2 3 2 3" xfId="4271"/>
    <cellStyle name="Normal 21 2 3 2 3 2" xfId="4272"/>
    <cellStyle name="Normal 21 2 3 2 4" xfId="4273"/>
    <cellStyle name="Normal 21 2 3 2 4 2" xfId="4274"/>
    <cellStyle name="Normal 21 2 3 2 5" xfId="4275"/>
    <cellStyle name="Normal 21 2 3 3" xfId="4276"/>
    <cellStyle name="Normal 21 2 3 3 2" xfId="4277"/>
    <cellStyle name="Normal 21 2 3 4" xfId="4278"/>
    <cellStyle name="Normal 21 2 3 4 2" xfId="4279"/>
    <cellStyle name="Normal 21 2 3 5" xfId="4280"/>
    <cellStyle name="Normal 21 2 3 5 2" xfId="4281"/>
    <cellStyle name="Normal 21 2 3 6" xfId="4282"/>
    <cellStyle name="Normal 21 2 4" xfId="4283"/>
    <cellStyle name="Normal 21 2 4 2" xfId="4284"/>
    <cellStyle name="Normal 21 2 4 2 2" xfId="4285"/>
    <cellStyle name="Normal 21 2 4 3" xfId="4286"/>
    <cellStyle name="Normal 21 2 4 3 2" xfId="4287"/>
    <cellStyle name="Normal 21 2 4 4" xfId="4288"/>
    <cellStyle name="Normal 21 2 4 4 2" xfId="4289"/>
    <cellStyle name="Normal 21 2 4 5" xfId="4290"/>
    <cellStyle name="Normal 21 2 5" xfId="4291"/>
    <cellStyle name="Normal 21 2 5 2" xfId="4292"/>
    <cellStyle name="Normal 21 2 6" xfId="4293"/>
    <cellStyle name="Normal 21 2 6 2" xfId="4294"/>
    <cellStyle name="Normal 21 2 7" xfId="4295"/>
    <cellStyle name="Normal 21 2 7 2" xfId="4296"/>
    <cellStyle name="Normal 21 2 8" xfId="4297"/>
    <cellStyle name="Normal 21 3" xfId="4298"/>
    <cellStyle name="Normal 21 4" xfId="4299"/>
    <cellStyle name="Normal 22" xfId="4300"/>
    <cellStyle name="Normal 22 2" xfId="4301"/>
    <cellStyle name="Normal 22 2 2" xfId="4302"/>
    <cellStyle name="Normal 22 2 2 2" xfId="4303"/>
    <cellStyle name="Normal 22 2 2 2 2" xfId="4304"/>
    <cellStyle name="Normal 22 2 2 2 2 2" xfId="4305"/>
    <cellStyle name="Normal 22 2 2 2 3" xfId="4306"/>
    <cellStyle name="Normal 22 2 2 2 3 2" xfId="4307"/>
    <cellStyle name="Normal 22 2 2 2 4" xfId="4308"/>
    <cellStyle name="Normal 22 2 2 2 4 2" xfId="4309"/>
    <cellStyle name="Normal 22 2 2 2 5" xfId="4310"/>
    <cellStyle name="Normal 22 2 2 3" xfId="4311"/>
    <cellStyle name="Normal 22 2 2 3 2" xfId="4312"/>
    <cellStyle name="Normal 22 2 2 4" xfId="4313"/>
    <cellStyle name="Normal 22 2 2 4 2" xfId="4314"/>
    <cellStyle name="Normal 22 2 2 5" xfId="4315"/>
    <cellStyle name="Normal 22 2 2 5 2" xfId="4316"/>
    <cellStyle name="Normal 22 2 2 6" xfId="4317"/>
    <cellStyle name="Normal 22 2 3" xfId="4318"/>
    <cellStyle name="Normal 22 2 3 2" xfId="4319"/>
    <cellStyle name="Normal 22 2 3 2 2" xfId="4320"/>
    <cellStyle name="Normal 22 2 3 2 2 2" xfId="4321"/>
    <cellStyle name="Normal 22 2 3 2 3" xfId="4322"/>
    <cellStyle name="Normal 22 2 3 2 3 2" xfId="4323"/>
    <cellStyle name="Normal 22 2 3 2 4" xfId="4324"/>
    <cellStyle name="Normal 22 2 3 2 4 2" xfId="4325"/>
    <cellStyle name="Normal 22 2 3 2 5" xfId="4326"/>
    <cellStyle name="Normal 22 2 3 3" xfId="4327"/>
    <cellStyle name="Normal 22 2 3 3 2" xfId="4328"/>
    <cellStyle name="Normal 22 2 3 4" xfId="4329"/>
    <cellStyle name="Normal 22 2 3 4 2" xfId="4330"/>
    <cellStyle name="Normal 22 2 3 5" xfId="4331"/>
    <cellStyle name="Normal 22 2 3 5 2" xfId="4332"/>
    <cellStyle name="Normal 22 2 3 6" xfId="4333"/>
    <cellStyle name="Normal 22 2 4" xfId="4334"/>
    <cellStyle name="Normal 22 2 4 2" xfId="4335"/>
    <cellStyle name="Normal 22 2 4 2 2" xfId="4336"/>
    <cellStyle name="Normal 22 2 4 3" xfId="4337"/>
    <cellStyle name="Normal 22 2 4 3 2" xfId="4338"/>
    <cellStyle name="Normal 22 2 4 4" xfId="4339"/>
    <cellStyle name="Normal 22 2 4 4 2" xfId="4340"/>
    <cellStyle name="Normal 22 2 4 5" xfId="4341"/>
    <cellStyle name="Normal 22 2 5" xfId="4342"/>
    <cellStyle name="Normal 22 2 5 2" xfId="4343"/>
    <cellStyle name="Normal 22 2 6" xfId="4344"/>
    <cellStyle name="Normal 22 2 6 2" xfId="4345"/>
    <cellStyle name="Normal 22 2 7" xfId="4346"/>
    <cellStyle name="Normal 22 2 7 2" xfId="4347"/>
    <cellStyle name="Normal 22 2 8" xfId="4348"/>
    <cellStyle name="Normal 22 2 9" xfId="4349"/>
    <cellStyle name="Normal 22 3" xfId="4350"/>
    <cellStyle name="Normal 22 3 2" xfId="4351"/>
    <cellStyle name="Normal 23" xfId="4352"/>
    <cellStyle name="Normal 23 2" xfId="4353"/>
    <cellStyle name="Normal 23 2 2" xfId="4354"/>
    <cellStyle name="Normal 23 2 2 2" xfId="4355"/>
    <cellStyle name="Normal 23 2 2 2 2" xfId="4356"/>
    <cellStyle name="Normal 23 2 2 2 2 2" xfId="4357"/>
    <cellStyle name="Normal 23 2 2 2 3" xfId="4358"/>
    <cellStyle name="Normal 23 2 2 2 3 2" xfId="4359"/>
    <cellStyle name="Normal 23 2 2 2 4" xfId="4360"/>
    <cellStyle name="Normal 23 2 2 2 4 2" xfId="4361"/>
    <cellStyle name="Normal 23 2 2 2 5" xfId="4362"/>
    <cellStyle name="Normal 23 2 2 3" xfId="4363"/>
    <cellStyle name="Normal 23 2 2 3 2" xfId="4364"/>
    <cellStyle name="Normal 23 2 2 4" xfId="4365"/>
    <cellStyle name="Normal 23 2 2 4 2" xfId="4366"/>
    <cellStyle name="Normal 23 2 2 5" xfId="4367"/>
    <cellStyle name="Normal 23 2 2 5 2" xfId="4368"/>
    <cellStyle name="Normal 23 2 2 6" xfId="4369"/>
    <cellStyle name="Normal 23 2 3" xfId="4370"/>
    <cellStyle name="Normal 23 2 3 2" xfId="4371"/>
    <cellStyle name="Normal 23 2 3 2 2" xfId="4372"/>
    <cellStyle name="Normal 23 2 3 2 2 2" xfId="4373"/>
    <cellStyle name="Normal 23 2 3 2 3" xfId="4374"/>
    <cellStyle name="Normal 23 2 3 2 3 2" xfId="4375"/>
    <cellStyle name="Normal 23 2 3 2 4" xfId="4376"/>
    <cellStyle name="Normal 23 2 3 2 4 2" xfId="4377"/>
    <cellStyle name="Normal 23 2 3 2 5" xfId="4378"/>
    <cellStyle name="Normal 23 2 3 3" xfId="4379"/>
    <cellStyle name="Normal 23 2 3 3 2" xfId="4380"/>
    <cellStyle name="Normal 23 2 3 4" xfId="4381"/>
    <cellStyle name="Normal 23 2 3 4 2" xfId="4382"/>
    <cellStyle name="Normal 23 2 3 5" xfId="4383"/>
    <cellStyle name="Normal 23 2 3 5 2" xfId="4384"/>
    <cellStyle name="Normal 23 2 3 6" xfId="4385"/>
    <cellStyle name="Normal 23 2 4" xfId="4386"/>
    <cellStyle name="Normal 23 2 4 2" xfId="4387"/>
    <cellStyle name="Normal 23 2 4 2 2" xfId="4388"/>
    <cellStyle name="Normal 23 2 4 3" xfId="4389"/>
    <cellStyle name="Normal 23 2 4 3 2" xfId="4390"/>
    <cellStyle name="Normal 23 2 4 4" xfId="4391"/>
    <cellStyle name="Normal 23 2 4 4 2" xfId="4392"/>
    <cellStyle name="Normal 23 2 4 5" xfId="4393"/>
    <cellStyle name="Normal 23 2 5" xfId="4394"/>
    <cellStyle name="Normal 23 2 5 2" xfId="4395"/>
    <cellStyle name="Normal 23 2 6" xfId="4396"/>
    <cellStyle name="Normal 23 2 6 2" xfId="4397"/>
    <cellStyle name="Normal 23 2 7" xfId="4398"/>
    <cellStyle name="Normal 23 2 7 2" xfId="4399"/>
    <cellStyle name="Normal 23 2 8" xfId="4400"/>
    <cellStyle name="Normal 23 3" xfId="4401"/>
    <cellStyle name="Normal 24" xfId="4402"/>
    <cellStyle name="Normal 24 2" xfId="4403"/>
    <cellStyle name="Normal 24 2 2" xfId="4404"/>
    <cellStyle name="Normal 24 2 2 2" xfId="4405"/>
    <cellStyle name="Normal 24 2 2 2 2" xfId="4406"/>
    <cellStyle name="Normal 24 2 2 3" xfId="4407"/>
    <cellStyle name="Normal 24 2 2 3 2" xfId="4408"/>
    <cellStyle name="Normal 24 2 2 4" xfId="4409"/>
    <cellStyle name="Normal 24 2 2 4 2" xfId="4410"/>
    <cellStyle name="Normal 24 2 2 5" xfId="4411"/>
    <cellStyle name="Normal 24 2 3" xfId="4412"/>
    <cellStyle name="Normal 24 2 3 2" xfId="4413"/>
    <cellStyle name="Normal 24 2 4" xfId="4414"/>
    <cellStyle name="Normal 24 2 4 2" xfId="4415"/>
    <cellStyle name="Normal 24 2 5" xfId="4416"/>
    <cellStyle name="Normal 24 2 5 2" xfId="4417"/>
    <cellStyle name="Normal 24 2 6" xfId="4418"/>
    <cellStyle name="Normal 24 3" xfId="4419"/>
    <cellStyle name="Normal 24 3 2" xfId="4420"/>
    <cellStyle name="Normal 24 3 2 2" xfId="4421"/>
    <cellStyle name="Normal 24 3 2 2 2" xfId="4422"/>
    <cellStyle name="Normal 24 3 2 3" xfId="4423"/>
    <cellStyle name="Normal 24 3 2 3 2" xfId="4424"/>
    <cellStyle name="Normal 24 3 2 4" xfId="4425"/>
    <cellStyle name="Normal 24 3 2 4 2" xfId="4426"/>
    <cellStyle name="Normal 24 3 2 5" xfId="4427"/>
    <cellStyle name="Normal 24 3 3" xfId="4428"/>
    <cellStyle name="Normal 24 3 3 2" xfId="4429"/>
    <cellStyle name="Normal 24 3 4" xfId="4430"/>
    <cellStyle name="Normal 24 3 4 2" xfId="4431"/>
    <cellStyle name="Normal 24 3 5" xfId="4432"/>
    <cellStyle name="Normal 24 3 5 2" xfId="4433"/>
    <cellStyle name="Normal 24 3 6" xfId="4434"/>
    <cellStyle name="Normal 24 4" xfId="4435"/>
    <cellStyle name="Normal 24 4 2" xfId="4436"/>
    <cellStyle name="Normal 24 4 2 2" xfId="4437"/>
    <cellStyle name="Normal 24 4 3" xfId="4438"/>
    <cellStyle name="Normal 24 4 3 2" xfId="4439"/>
    <cellStyle name="Normal 24 4 4" xfId="4440"/>
    <cellStyle name="Normal 24 4 4 2" xfId="4441"/>
    <cellStyle name="Normal 24 4 5" xfId="4442"/>
    <cellStyle name="Normal 24 5" xfId="4443"/>
    <cellStyle name="Normal 24 5 2" xfId="4444"/>
    <cellStyle name="Normal 24 6" xfId="4445"/>
    <cellStyle name="Normal 24 6 2" xfId="4446"/>
    <cellStyle name="Normal 24 7" xfId="4447"/>
    <cellStyle name="Normal 24 7 2" xfId="4448"/>
    <cellStyle name="Normal 24 8" xfId="4449"/>
    <cellStyle name="Normal 24 9" xfId="4450"/>
    <cellStyle name="Normal 25" xfId="4451"/>
    <cellStyle name="Normal 25 2" xfId="4452"/>
    <cellStyle name="Normal 25 2 2" xfId="4453"/>
    <cellStyle name="Normal 25 2 2 2" xfId="4454"/>
    <cellStyle name="Normal 25 2 2 2 2" xfId="4455"/>
    <cellStyle name="Normal 25 2 2 3" xfId="4456"/>
    <cellStyle name="Normal 25 2 2 3 2" xfId="4457"/>
    <cellStyle name="Normal 25 2 2 4" xfId="4458"/>
    <cellStyle name="Normal 25 2 2 4 2" xfId="4459"/>
    <cellStyle name="Normal 25 2 2 5" xfId="4460"/>
    <cellStyle name="Normal 25 2 3" xfId="4461"/>
    <cellStyle name="Normal 25 2 3 2" xfId="4462"/>
    <cellStyle name="Normal 25 2 4" xfId="4463"/>
    <cellStyle name="Normal 25 2 4 2" xfId="4464"/>
    <cellStyle name="Normal 25 2 5" xfId="4465"/>
    <cellStyle name="Normal 25 2 5 2" xfId="4466"/>
    <cellStyle name="Normal 25 2 6" xfId="4467"/>
    <cellStyle name="Normal 25 3" xfId="4468"/>
    <cellStyle name="Normal 25 3 2" xfId="4469"/>
    <cellStyle name="Normal 25 3 2 2" xfId="4470"/>
    <cellStyle name="Normal 25 3 2 2 2" xfId="4471"/>
    <cellStyle name="Normal 25 3 2 3" xfId="4472"/>
    <cellStyle name="Normal 25 3 2 3 2" xfId="4473"/>
    <cellStyle name="Normal 25 3 2 4" xfId="4474"/>
    <cellStyle name="Normal 25 3 2 4 2" xfId="4475"/>
    <cellStyle name="Normal 25 3 2 5" xfId="4476"/>
    <cellStyle name="Normal 25 3 3" xfId="4477"/>
    <cellStyle name="Normal 25 3 3 2" xfId="4478"/>
    <cellStyle name="Normal 25 3 4" xfId="4479"/>
    <cellStyle name="Normal 25 3 4 2" xfId="4480"/>
    <cellStyle name="Normal 25 3 5" xfId="4481"/>
    <cellStyle name="Normal 25 3 5 2" xfId="4482"/>
    <cellStyle name="Normal 25 3 6" xfId="4483"/>
    <cellStyle name="Normal 25 4" xfId="4484"/>
    <cellStyle name="Normal 25 4 2" xfId="4485"/>
    <cellStyle name="Normal 25 4 2 2" xfId="4486"/>
    <cellStyle name="Normal 25 4 3" xfId="4487"/>
    <cellStyle name="Normal 25 4 3 2" xfId="4488"/>
    <cellStyle name="Normal 25 4 4" xfId="4489"/>
    <cellStyle name="Normal 25 4 4 2" xfId="4490"/>
    <cellStyle name="Normal 25 4 5" xfId="4491"/>
    <cellStyle name="Normal 25 5" xfId="4492"/>
    <cellStyle name="Normal 25 5 2" xfId="4493"/>
    <cellStyle name="Normal 25 6" xfId="4494"/>
    <cellStyle name="Normal 25 6 2" xfId="4495"/>
    <cellStyle name="Normal 25 7" xfId="4496"/>
    <cellStyle name="Normal 25 7 2" xfId="4497"/>
    <cellStyle name="Normal 25 8" xfId="4498"/>
    <cellStyle name="Normal 26" xfId="4499"/>
    <cellStyle name="Normal 26 2" xfId="4500"/>
    <cellStyle name="Normal 26 2 2" xfId="4501"/>
    <cellStyle name="Normal 26 3" xfId="4502"/>
    <cellStyle name="Normal 27" xfId="4503"/>
    <cellStyle name="Normal 27 2" xfId="4504"/>
    <cellStyle name="Normal 27 2 2" xfId="4505"/>
    <cellStyle name="Normal 27 2 2 2" xfId="4506"/>
    <cellStyle name="Normal 27 3" xfId="4507"/>
    <cellStyle name="Normal 27 3 2" xfId="4508"/>
    <cellStyle name="Normal 28" xfId="4509"/>
    <cellStyle name="Normal 28 2" xfId="4510"/>
    <cellStyle name="Normal 28 2 2" xfId="4511"/>
    <cellStyle name="Normal 28 2 2 2" xfId="4512"/>
    <cellStyle name="Normal 28 2 2 2 2" xfId="4513"/>
    <cellStyle name="Normal 28 2 2 3" xfId="4514"/>
    <cellStyle name="Normal 28 2 2 3 2" xfId="4515"/>
    <cellStyle name="Normal 28 2 2 4" xfId="4516"/>
    <cellStyle name="Normal 28 2 2 4 2" xfId="4517"/>
    <cellStyle name="Normal 28 2 2 5" xfId="4518"/>
    <cellStyle name="Normal 28 2 3" xfId="4519"/>
    <cellStyle name="Normal 28 2 3 2" xfId="4520"/>
    <cellStyle name="Normal 28 2 4" xfId="4521"/>
    <cellStyle name="Normal 28 2 4 2" xfId="4522"/>
    <cellStyle name="Normal 28 2 5" xfId="4523"/>
    <cellStyle name="Normal 28 2 5 2" xfId="4524"/>
    <cellStyle name="Normal 28 2 6" xfId="4525"/>
    <cellStyle name="Normal 28 3" xfId="4526"/>
    <cellStyle name="Normal 28 3 2" xfId="4527"/>
    <cellStyle name="Normal 28 3 2 2" xfId="4528"/>
    <cellStyle name="Normal 28 3 2 2 2" xfId="4529"/>
    <cellStyle name="Normal 28 3 2 3" xfId="4530"/>
    <cellStyle name="Normal 28 3 2 3 2" xfId="4531"/>
    <cellStyle name="Normal 28 3 2 4" xfId="4532"/>
    <cellStyle name="Normal 28 3 2 4 2" xfId="4533"/>
    <cellStyle name="Normal 28 3 2 5" xfId="4534"/>
    <cellStyle name="Normal 28 3 3" xfId="4535"/>
    <cellStyle name="Normal 28 3 3 2" xfId="4536"/>
    <cellStyle name="Normal 28 3 4" xfId="4537"/>
    <cellStyle name="Normal 28 3 4 2" xfId="4538"/>
    <cellStyle name="Normal 28 3 5" xfId="4539"/>
    <cellStyle name="Normal 28 3 5 2" xfId="4540"/>
    <cellStyle name="Normal 28 3 6" xfId="4541"/>
    <cellStyle name="Normal 28 4" xfId="4542"/>
    <cellStyle name="Normal 28 4 2" xfId="4543"/>
    <cellStyle name="Normal 28 4 2 2" xfId="4544"/>
    <cellStyle name="Normal 28 4 3" xfId="4545"/>
    <cellStyle name="Normal 28 4 3 2" xfId="4546"/>
    <cellStyle name="Normal 28 4 4" xfId="4547"/>
    <cellStyle name="Normal 28 4 4 2" xfId="4548"/>
    <cellStyle name="Normal 28 4 5" xfId="4549"/>
    <cellStyle name="Normal 28 5" xfId="4550"/>
    <cellStyle name="Normal 28 5 2" xfId="4551"/>
    <cellStyle name="Normal 28 6" xfId="4552"/>
    <cellStyle name="Normal 28 6 2" xfId="4553"/>
    <cellStyle name="Normal 28 7" xfId="4554"/>
    <cellStyle name="Normal 28 7 2" xfId="4555"/>
    <cellStyle name="Normal 29" xfId="4556"/>
    <cellStyle name="Normal 29 2" xfId="4557"/>
    <cellStyle name="Normal 29 2 2" xfId="4558"/>
    <cellStyle name="Normal 29 2 2 2" xfId="4559"/>
    <cellStyle name="Normal 29 2 2 2 2" xfId="4560"/>
    <cellStyle name="Normal 29 2 2 3" xfId="4561"/>
    <cellStyle name="Normal 29 2 2 3 2" xfId="4562"/>
    <cellStyle name="Normal 29 2 2 4" xfId="4563"/>
    <cellStyle name="Normal 29 2 2 4 2" xfId="4564"/>
    <cellStyle name="Normal 29 2 2 5" xfId="4565"/>
    <cellStyle name="Normal 29 2 3" xfId="4566"/>
    <cellStyle name="Normal 29 2 3 2" xfId="4567"/>
    <cellStyle name="Normal 29 2 4" xfId="4568"/>
    <cellStyle name="Normal 29 2 4 2" xfId="4569"/>
    <cellStyle name="Normal 29 2 5" xfId="4570"/>
    <cellStyle name="Normal 29 2 5 2" xfId="4571"/>
    <cellStyle name="Normal 29 2 6" xfId="4572"/>
    <cellStyle name="Normal 29 3" xfId="4573"/>
    <cellStyle name="Normal 29 3 2" xfId="4574"/>
    <cellStyle name="Normal 29 3 2 2" xfId="4575"/>
    <cellStyle name="Normal 29 3 2 2 2" xfId="4576"/>
    <cellStyle name="Normal 29 3 2 3" xfId="4577"/>
    <cellStyle name="Normal 29 3 2 3 2" xfId="4578"/>
    <cellStyle name="Normal 29 3 2 4" xfId="4579"/>
    <cellStyle name="Normal 29 3 2 4 2" xfId="4580"/>
    <cellStyle name="Normal 29 3 2 5" xfId="4581"/>
    <cellStyle name="Normal 29 3 3" xfId="4582"/>
    <cellStyle name="Normal 29 3 3 2" xfId="4583"/>
    <cellStyle name="Normal 29 3 4" xfId="4584"/>
    <cellStyle name="Normal 29 3 4 2" xfId="4585"/>
    <cellStyle name="Normal 29 3 5" xfId="4586"/>
    <cellStyle name="Normal 29 3 5 2" xfId="4587"/>
    <cellStyle name="Normal 29 3 6" xfId="4588"/>
    <cellStyle name="Normal 29 4" xfId="4589"/>
    <cellStyle name="Normal 29 4 2" xfId="4590"/>
    <cellStyle name="Normal 29 4 2 2" xfId="4591"/>
    <cellStyle name="Normal 29 4 3" xfId="4592"/>
    <cellStyle name="Normal 29 4 3 2" xfId="4593"/>
    <cellStyle name="Normal 29 4 4" xfId="4594"/>
    <cellStyle name="Normal 29 4 4 2" xfId="4595"/>
    <cellStyle name="Normal 29 4 5" xfId="4596"/>
    <cellStyle name="Normal 29 5" xfId="4597"/>
    <cellStyle name="Normal 29 5 2" xfId="4598"/>
    <cellStyle name="Normal 29 6" xfId="4599"/>
    <cellStyle name="Normal 29 6 2" xfId="4600"/>
    <cellStyle name="Normal 29 7" xfId="4601"/>
    <cellStyle name="Normal 29 7 2" xfId="4602"/>
    <cellStyle name="Normal 29 8" xfId="4603"/>
    <cellStyle name="Normal 3" xfId="4604"/>
    <cellStyle name="Normal 3 11 2" xfId="4605"/>
    <cellStyle name="Normal 3 2" xfId="4606"/>
    <cellStyle name="Normal 3 2 2" xfId="4607"/>
    <cellStyle name="Normal 3 2 2 2" xfId="4608"/>
    <cellStyle name="Normal 3 2 2 2 2" xfId="4609"/>
    <cellStyle name="Normal 3 2 2 2 3" xfId="4610"/>
    <cellStyle name="Normal 3 2 2 3" xfId="4611"/>
    <cellStyle name="Normal 3 2 2 3 2" xfId="4612"/>
    <cellStyle name="Normal 3 2 2 3 3" xfId="4613"/>
    <cellStyle name="Normal 3 2 2 4" xfId="4614"/>
    <cellStyle name="Normal 3 2 3" xfId="4615"/>
    <cellStyle name="Normal 3 2 3 2" xfId="4616"/>
    <cellStyle name="Normal 3 2 3 3" xfId="4617"/>
    <cellStyle name="Normal 3 2 4" xfId="4618"/>
    <cellStyle name="Normal 3 2 4 2" xfId="4619"/>
    <cellStyle name="Normal 3 2 4 3" xfId="4620"/>
    <cellStyle name="Normal 3 2 5" xfId="4621"/>
    <cellStyle name="Normal 3 2 6" xfId="4622"/>
    <cellStyle name="Normal 3 2 6 2" xfId="4623"/>
    <cellStyle name="Normal 3 3" xfId="4624"/>
    <cellStyle name="Normal 3 3 10" xfId="4625"/>
    <cellStyle name="Normal 3 3 10 2" xfId="4626"/>
    <cellStyle name="Normal 3 3 2" xfId="4627"/>
    <cellStyle name="Normal 3 3 2 2" xfId="4628"/>
    <cellStyle name="Normal 3 3 2 2 2" xfId="4629"/>
    <cellStyle name="Normal 3 3 2 2 2 2" xfId="4630"/>
    <cellStyle name="Normal 3 3 2 2 3" xfId="4631"/>
    <cellStyle name="Normal 3 3 2 2 3 2" xfId="4632"/>
    <cellStyle name="Normal 3 3 2 2 4" xfId="4633"/>
    <cellStyle name="Normal 3 3 2 2 4 2" xfId="4634"/>
    <cellStyle name="Normal 3 3 2 2 5" xfId="4635"/>
    <cellStyle name="Normal 3 3 2 3" xfId="4636"/>
    <cellStyle name="Normal 3 3 2 3 2" xfId="4637"/>
    <cellStyle name="Normal 3 3 2 4" xfId="4638"/>
    <cellStyle name="Normal 3 3 2 4 2" xfId="4639"/>
    <cellStyle name="Normal 3 3 2 5" xfId="4640"/>
    <cellStyle name="Normal 3 3 2 5 2" xfId="4641"/>
    <cellStyle name="Normal 3 3 2 6" xfId="4642"/>
    <cellStyle name="Normal 3 3 3" xfId="4643"/>
    <cellStyle name="Normal 3 3 3 2" xfId="4644"/>
    <cellStyle name="Normal 3 3 3 2 2" xfId="4645"/>
    <cellStyle name="Normal 3 3 3 2 2 2" xfId="4646"/>
    <cellStyle name="Normal 3 3 3 2 3" xfId="4647"/>
    <cellStyle name="Normal 3 3 3 2 3 2" xfId="4648"/>
    <cellStyle name="Normal 3 3 3 2 4" xfId="4649"/>
    <cellStyle name="Normal 3 3 3 2 4 2" xfId="4650"/>
    <cellStyle name="Normal 3 3 3 2 5" xfId="4651"/>
    <cellStyle name="Normal 3 3 3 3" xfId="4652"/>
    <cellStyle name="Normal 3 3 3 3 2" xfId="4653"/>
    <cellStyle name="Normal 3 3 3 4" xfId="4654"/>
    <cellStyle name="Normal 3 3 3 4 2" xfId="4655"/>
    <cellStyle name="Normal 3 3 3 5" xfId="4656"/>
    <cellStyle name="Normal 3 3 3 5 2" xfId="4657"/>
    <cellStyle name="Normal 3 3 3 6" xfId="4658"/>
    <cellStyle name="Normal 3 3 4" xfId="4659"/>
    <cellStyle name="Normal 3 3 4 2" xfId="4660"/>
    <cellStyle name="Normal 3 3 4 2 2" xfId="4661"/>
    <cellStyle name="Normal 3 3 4 3" xfId="4662"/>
    <cellStyle name="Normal 3 3 4 3 2" xfId="4663"/>
    <cellStyle name="Normal 3 3 4 4" xfId="4664"/>
    <cellStyle name="Normal 3 3 4 4 2" xfId="4665"/>
    <cellStyle name="Normal 3 3 4 5" xfId="4666"/>
    <cellStyle name="Normal 3 3 5" xfId="4667"/>
    <cellStyle name="Normal 3 3 5 2" xfId="4668"/>
    <cellStyle name="Normal 3 3 5 2 2" xfId="4669"/>
    <cellStyle name="Normal 3 3 5 3" xfId="4670"/>
    <cellStyle name="Normal 3 3 5 3 2" xfId="4671"/>
    <cellStyle name="Normal 3 3 5 4" xfId="4672"/>
    <cellStyle name="Normal 3 3 5 4 2" xfId="4673"/>
    <cellStyle name="Normal 3 3 5 5" xfId="4674"/>
    <cellStyle name="Normal 3 3 6" xfId="4675"/>
    <cellStyle name="Normal 3 3 6 2" xfId="4676"/>
    <cellStyle name="Normal 3 3 7" xfId="4677"/>
    <cellStyle name="Normal 3 3 7 2" xfId="4678"/>
    <cellStyle name="Normal 3 3 8" xfId="4679"/>
    <cellStyle name="Normal 3 3 8 2" xfId="4680"/>
    <cellStyle name="Normal 3 3 9" xfId="4681"/>
    <cellStyle name="Normal 3 3 9 4" xfId="4682"/>
    <cellStyle name="Normal 3 4" xfId="4683"/>
    <cellStyle name="Normal 3 4 2" xfId="4684"/>
    <cellStyle name="Normal 3 4 2 2" xfId="4685"/>
    <cellStyle name="Normal 3 4 2 2 2" xfId="4686"/>
    <cellStyle name="Normal 3 4 2 2 2 2" xfId="4687"/>
    <cellStyle name="Normal 3 4 2 2 3" xfId="4688"/>
    <cellStyle name="Normal 3 4 2 2 3 2" xfId="4689"/>
    <cellStyle name="Normal 3 4 2 2 4" xfId="4690"/>
    <cellStyle name="Normal 3 4 2 2 4 2" xfId="4691"/>
    <cellStyle name="Normal 3 4 2 2 5" xfId="4692"/>
    <cellStyle name="Normal 3 4 2 3" xfId="4693"/>
    <cellStyle name="Normal 3 4 2 3 2" xfId="4694"/>
    <cellStyle name="Normal 3 4 2 4" xfId="4695"/>
    <cellStyle name="Normal 3 4 2 4 2" xfId="4696"/>
    <cellStyle name="Normal 3 4 2 5" xfId="4697"/>
    <cellStyle name="Normal 3 4 2 5 2" xfId="4698"/>
    <cellStyle name="Normal 3 4 2 6" xfId="4699"/>
    <cellStyle name="Normal 3 4 3" xfId="4700"/>
    <cellStyle name="Normal 3 4 3 2" xfId="4701"/>
    <cellStyle name="Normal 3 4 3 2 2" xfId="4702"/>
    <cellStyle name="Normal 3 4 3 2 2 2" xfId="4703"/>
    <cellStyle name="Normal 3 4 3 2 3" xfId="4704"/>
    <cellStyle name="Normal 3 4 3 2 3 2" xfId="4705"/>
    <cellStyle name="Normal 3 4 3 2 4" xfId="4706"/>
    <cellStyle name="Normal 3 4 3 2 4 2" xfId="4707"/>
    <cellStyle name="Normal 3 4 3 2 5" xfId="4708"/>
    <cellStyle name="Normal 3 4 3 3" xfId="4709"/>
    <cellStyle name="Normal 3 4 3 3 2" xfId="4710"/>
    <cellStyle name="Normal 3 4 3 4" xfId="4711"/>
    <cellStyle name="Normal 3 4 3 4 2" xfId="4712"/>
    <cellStyle name="Normal 3 4 3 5" xfId="4713"/>
    <cellStyle name="Normal 3 4 3 5 2" xfId="4714"/>
    <cellStyle name="Normal 3 4 3 6" xfId="4715"/>
    <cellStyle name="Normal 3 4 4" xfId="4716"/>
    <cellStyle name="Normal 3 4 4 2" xfId="4717"/>
    <cellStyle name="Normal 3 4 4 2 2" xfId="4718"/>
    <cellStyle name="Normal 3 4 4 3" xfId="4719"/>
    <cellStyle name="Normal 3 4 4 3 2" xfId="4720"/>
    <cellStyle name="Normal 3 4 4 4" xfId="4721"/>
    <cellStyle name="Normal 3 4 4 4 2" xfId="4722"/>
    <cellStyle name="Normal 3 4 4 5" xfId="4723"/>
    <cellStyle name="Normal 3 4 5" xfId="4724"/>
    <cellStyle name="Normal 3 4 5 2" xfId="4725"/>
    <cellStyle name="Normal 3 4 6" xfId="4726"/>
    <cellStyle name="Normal 3 4 6 2" xfId="4727"/>
    <cellStyle name="Normal 3 4 7" xfId="4728"/>
    <cellStyle name="Normal 3 4 7 2" xfId="4729"/>
    <cellStyle name="Normal 3 4 8" xfId="4730"/>
    <cellStyle name="Normal 3 5" xfId="4731"/>
    <cellStyle name="Normal 3 6" xfId="4732"/>
    <cellStyle name="Normal 3 7" xfId="4733"/>
    <cellStyle name="Normal 3 8" xfId="4734"/>
    <cellStyle name="Normal 3_Copia de Presupuesto Terminacion UASD TEC 120111PPto" xfId="4735"/>
    <cellStyle name="Normal 30" xfId="4736"/>
    <cellStyle name="Normal 30 2" xfId="4737"/>
    <cellStyle name="Normal 30 2 2" xfId="4738"/>
    <cellStyle name="Normal 30 2 2 2" xfId="4739"/>
    <cellStyle name="Normal 30 2 2 2 2" xfId="4740"/>
    <cellStyle name="Normal 30 2 2 3" xfId="4741"/>
    <cellStyle name="Normal 30 2 2 3 2" xfId="4742"/>
    <cellStyle name="Normal 30 2 2 4" xfId="4743"/>
    <cellStyle name="Normal 30 2 2 4 2" xfId="4744"/>
    <cellStyle name="Normal 30 2 2 5" xfId="4745"/>
    <cellStyle name="Normal 30 2 3" xfId="4746"/>
    <cellStyle name="Normal 30 2 3 2" xfId="4747"/>
    <cellStyle name="Normal 30 2 4" xfId="4748"/>
    <cellStyle name="Normal 30 2 4 2" xfId="4749"/>
    <cellStyle name="Normal 30 2 5" xfId="4750"/>
    <cellStyle name="Normal 30 2 5 2" xfId="4751"/>
    <cellStyle name="Normal 30 2 6" xfId="4752"/>
    <cellStyle name="Normal 30 3" xfId="4753"/>
    <cellStyle name="Normal 30 3 2" xfId="4754"/>
    <cellStyle name="Normal 30 3 2 2" xfId="4755"/>
    <cellStyle name="Normal 30 3 2 2 2" xfId="4756"/>
    <cellStyle name="Normal 30 3 2 3" xfId="4757"/>
    <cellStyle name="Normal 30 3 2 3 2" xfId="4758"/>
    <cellStyle name="Normal 30 3 2 4" xfId="4759"/>
    <cellStyle name="Normal 30 3 2 4 2" xfId="4760"/>
    <cellStyle name="Normal 30 3 2 5" xfId="4761"/>
    <cellStyle name="Normal 30 3 3" xfId="4762"/>
    <cellStyle name="Normal 30 3 3 2" xfId="4763"/>
    <cellStyle name="Normal 30 3 4" xfId="4764"/>
    <cellStyle name="Normal 30 3 4 2" xfId="4765"/>
    <cellStyle name="Normal 30 3 5" xfId="4766"/>
    <cellStyle name="Normal 30 3 5 2" xfId="4767"/>
    <cellStyle name="Normal 30 3 6" xfId="4768"/>
    <cellStyle name="Normal 30 4" xfId="4769"/>
    <cellStyle name="Normal 30 4 2" xfId="4770"/>
    <cellStyle name="Normal 30 4 2 2" xfId="4771"/>
    <cellStyle name="Normal 30 4 3" xfId="4772"/>
    <cellStyle name="Normal 30 4 3 2" xfId="4773"/>
    <cellStyle name="Normal 30 4 4" xfId="4774"/>
    <cellStyle name="Normal 30 4 4 2" xfId="4775"/>
    <cellStyle name="Normal 30 4 5" xfId="4776"/>
    <cellStyle name="Normal 30 5" xfId="4777"/>
    <cellStyle name="Normal 30 5 2" xfId="4778"/>
    <cellStyle name="Normal 30 6" xfId="4779"/>
    <cellStyle name="Normal 30 6 2" xfId="4780"/>
    <cellStyle name="Normal 30 7" xfId="4781"/>
    <cellStyle name="Normal 30 7 2" xfId="4782"/>
    <cellStyle name="Normal 31" xfId="4783"/>
    <cellStyle name="Normal 31 2" xfId="4784"/>
    <cellStyle name="Normal 31 2 2" xfId="4785"/>
    <cellStyle name="Normal 31 2 2 2" xfId="4786"/>
    <cellStyle name="Normal 31 2 2 2 2" xfId="4787"/>
    <cellStyle name="Normal 31 2 2 3" xfId="4788"/>
    <cellStyle name="Normal 31 2 2 3 2" xfId="4789"/>
    <cellStyle name="Normal 31 2 2 4" xfId="4790"/>
    <cellStyle name="Normal 31 2 2 4 2" xfId="4791"/>
    <cellStyle name="Normal 31 2 2 5" xfId="4792"/>
    <cellStyle name="Normal 31 2 3" xfId="4793"/>
    <cellStyle name="Normal 31 2 3 2" xfId="4794"/>
    <cellStyle name="Normal 31 2 4" xfId="4795"/>
    <cellStyle name="Normal 31 2 4 2" xfId="4796"/>
    <cellStyle name="Normal 31 2 5" xfId="4797"/>
    <cellStyle name="Normal 31 2 5 2" xfId="4798"/>
    <cellStyle name="Normal 31 2 6" xfId="4799"/>
    <cellStyle name="Normal 31 3" xfId="4800"/>
    <cellStyle name="Normal 31 3 2" xfId="4801"/>
    <cellStyle name="Normal 31 3 2 2" xfId="4802"/>
    <cellStyle name="Normal 31 3 2 2 2" xfId="4803"/>
    <cellStyle name="Normal 31 3 2 3" xfId="4804"/>
    <cellStyle name="Normal 31 3 2 3 2" xfId="4805"/>
    <cellStyle name="Normal 31 3 2 4" xfId="4806"/>
    <cellStyle name="Normal 31 3 2 4 2" xfId="4807"/>
    <cellStyle name="Normal 31 3 2 5" xfId="4808"/>
    <cellStyle name="Normal 31 3 3" xfId="4809"/>
    <cellStyle name="Normal 31 3 3 2" xfId="4810"/>
    <cellStyle name="Normal 31 3 4" xfId="4811"/>
    <cellStyle name="Normal 31 3 4 2" xfId="4812"/>
    <cellStyle name="Normal 31 3 5" xfId="4813"/>
    <cellStyle name="Normal 31 3 5 2" xfId="4814"/>
    <cellStyle name="Normal 31 3 6" xfId="4815"/>
    <cellStyle name="Normal 31 4" xfId="4816"/>
    <cellStyle name="Normal 31 4 2" xfId="4817"/>
    <cellStyle name="Normal 31 4 2 2" xfId="4818"/>
    <cellStyle name="Normal 31 4 3" xfId="4819"/>
    <cellStyle name="Normal 31 4 3 2" xfId="4820"/>
    <cellStyle name="Normal 31 4 4" xfId="4821"/>
    <cellStyle name="Normal 31 4 4 2" xfId="4822"/>
    <cellStyle name="Normal 31 4 5" xfId="4823"/>
    <cellStyle name="Normal 31 5" xfId="4824"/>
    <cellStyle name="Normal 31 5 2" xfId="4825"/>
    <cellStyle name="Normal 31 6" xfId="4826"/>
    <cellStyle name="Normal 31 6 2" xfId="4827"/>
    <cellStyle name="Normal 31 7" xfId="4828"/>
    <cellStyle name="Normal 31 7 2" xfId="4829"/>
    <cellStyle name="Normal 31 8" xfId="4830"/>
    <cellStyle name="Normal 31 9" xfId="4831"/>
    <cellStyle name="Normal 32" xfId="4832"/>
    <cellStyle name="Normal 32 2" xfId="4833"/>
    <cellStyle name="Normal 33" xfId="4834"/>
    <cellStyle name="Normal 33 2" xfId="4835"/>
    <cellStyle name="Normal 33 3" xfId="4836"/>
    <cellStyle name="Normal 33 4" xfId="4837"/>
    <cellStyle name="Normal 34" xfId="4838"/>
    <cellStyle name="Normal 34 2" xfId="4839"/>
    <cellStyle name="Normal 34 2 2" xfId="4840"/>
    <cellStyle name="Normal 34 2 2 2" xfId="4841"/>
    <cellStyle name="Normal 34 2 2 2 2" xfId="4842"/>
    <cellStyle name="Normal 34 2 2 3" xfId="4843"/>
    <cellStyle name="Normal 34 2 2 3 2" xfId="4844"/>
    <cellStyle name="Normal 34 2 2 4" xfId="4845"/>
    <cellStyle name="Normal 34 2 2 4 2" xfId="4846"/>
    <cellStyle name="Normal 34 2 2 5" xfId="4847"/>
    <cellStyle name="Normal 34 2 3" xfId="4848"/>
    <cellStyle name="Normal 34 2 3 2" xfId="4849"/>
    <cellStyle name="Normal 34 2 4" xfId="4850"/>
    <cellStyle name="Normal 34 2 4 2" xfId="4851"/>
    <cellStyle name="Normal 34 2 5" xfId="4852"/>
    <cellStyle name="Normal 34 2 5 2" xfId="4853"/>
    <cellStyle name="Normal 34 2 6" xfId="4854"/>
    <cellStyle name="Normal 34 3" xfId="4855"/>
    <cellStyle name="Normal 34 3 2" xfId="4856"/>
    <cellStyle name="Normal 34 3 2 2" xfId="4857"/>
    <cellStyle name="Normal 34 3 2 2 2" xfId="4858"/>
    <cellStyle name="Normal 34 3 2 3" xfId="4859"/>
    <cellStyle name="Normal 34 3 2 3 2" xfId="4860"/>
    <cellStyle name="Normal 34 3 2 4" xfId="4861"/>
    <cellStyle name="Normal 34 3 2 4 2" xfId="4862"/>
    <cellStyle name="Normal 34 3 2 5" xfId="4863"/>
    <cellStyle name="Normal 34 3 3" xfId="4864"/>
    <cellStyle name="Normal 34 3 3 2" xfId="4865"/>
    <cellStyle name="Normal 34 3 4" xfId="4866"/>
    <cellStyle name="Normal 34 3 4 2" xfId="4867"/>
    <cellStyle name="Normal 34 3 5" xfId="4868"/>
    <cellStyle name="Normal 34 3 5 2" xfId="4869"/>
    <cellStyle name="Normal 34 3 6" xfId="4870"/>
    <cellStyle name="Normal 34 4" xfId="4871"/>
    <cellStyle name="Normal 34 4 2" xfId="4872"/>
    <cellStyle name="Normal 34 4 2 2" xfId="4873"/>
    <cellStyle name="Normal 34 4 3" xfId="4874"/>
    <cellStyle name="Normal 34 4 3 2" xfId="4875"/>
    <cellStyle name="Normal 34 4 4" xfId="4876"/>
    <cellStyle name="Normal 34 4 4 2" xfId="4877"/>
    <cellStyle name="Normal 34 4 5" xfId="4878"/>
    <cellStyle name="Normal 34 5" xfId="4879"/>
    <cellStyle name="Normal 34 5 2" xfId="4880"/>
    <cellStyle name="Normal 34 6" xfId="4881"/>
    <cellStyle name="Normal 34 6 2" xfId="4882"/>
    <cellStyle name="Normal 34 7" xfId="4883"/>
    <cellStyle name="Normal 34 7 2" xfId="4884"/>
    <cellStyle name="Normal 34 8" xfId="4885"/>
    <cellStyle name="Normal 34 9" xfId="4886"/>
    <cellStyle name="Normal 34 9 2" xfId="4887"/>
    <cellStyle name="Normal 34 9 3" xfId="4888"/>
    <cellStyle name="Normal 35" xfId="4889"/>
    <cellStyle name="Normal 35 2" xfId="4890"/>
    <cellStyle name="Normal 36" xfId="4891"/>
    <cellStyle name="Normal 36 2" xfId="4892"/>
    <cellStyle name="Normal 37" xfId="4893"/>
    <cellStyle name="Normal 37 10" xfId="4894"/>
    <cellStyle name="Normal 37 10 2" xfId="4895"/>
    <cellStyle name="Normal 37 11" xfId="4896"/>
    <cellStyle name="Normal 37 2" xfId="4897"/>
    <cellStyle name="Normal 37 2 2" xfId="4898"/>
    <cellStyle name="Normal 37 2 2 2" xfId="4899"/>
    <cellStyle name="Normal 37 2 3" xfId="4900"/>
    <cellStyle name="Normal 37 2 3 2" xfId="4901"/>
    <cellStyle name="Normal 37 2 4" xfId="4902"/>
    <cellStyle name="Normal 37 2 4 2" xfId="4903"/>
    <cellStyle name="Normal 37 2 5" xfId="4904"/>
    <cellStyle name="Normal 37 3" xfId="4905"/>
    <cellStyle name="Normal 37 3 2" xfId="4906"/>
    <cellStyle name="Normal 37 3 2 2" xfId="4907"/>
    <cellStyle name="Normal 37 3 3" xfId="4908"/>
    <cellStyle name="Normal 37 3 3 2" xfId="4909"/>
    <cellStyle name="Normal 37 3 4" xfId="4910"/>
    <cellStyle name="Normal 37 3 4 2" xfId="4911"/>
    <cellStyle name="Normal 37 3 5" xfId="4912"/>
    <cellStyle name="Normal 37 4" xfId="4913"/>
    <cellStyle name="Normal 37 4 2" xfId="4914"/>
    <cellStyle name="Normal 37 5" xfId="4915"/>
    <cellStyle name="Normal 37 5 2" xfId="4916"/>
    <cellStyle name="Normal 37 6" xfId="4917"/>
    <cellStyle name="Normal 37 6 2" xfId="4918"/>
    <cellStyle name="Normal 37 7" xfId="4919"/>
    <cellStyle name="Normal 37 7 2" xfId="4920"/>
    <cellStyle name="Normal 37 8" xfId="4921"/>
    <cellStyle name="Normal 37 8 2" xfId="4922"/>
    <cellStyle name="Normal 37 9" xfId="4923"/>
    <cellStyle name="Normal 37 9 2" xfId="4924"/>
    <cellStyle name="Normal 38" xfId="4925"/>
    <cellStyle name="Normal 38 10" xfId="4926"/>
    <cellStyle name="Normal 38 10 2" xfId="4927"/>
    <cellStyle name="Normal 38 11" xfId="4928"/>
    <cellStyle name="Normal 38 2" xfId="4929"/>
    <cellStyle name="Normal 38 2 2" xfId="4930"/>
    <cellStyle name="Normal 38 2 2 2" xfId="4931"/>
    <cellStyle name="Normal 38 2 3" xfId="4932"/>
    <cellStyle name="Normal 38 2 3 2" xfId="4933"/>
    <cellStyle name="Normal 38 2 4" xfId="4934"/>
    <cellStyle name="Normal 38 2 4 2" xfId="4935"/>
    <cellStyle name="Normal 38 2 5" xfId="4936"/>
    <cellStyle name="Normal 38 3" xfId="4937"/>
    <cellStyle name="Normal 38 3 2" xfId="4938"/>
    <cellStyle name="Normal 38 3 2 2" xfId="4939"/>
    <cellStyle name="Normal 38 3 3" xfId="4940"/>
    <cellStyle name="Normal 38 3 3 2" xfId="4941"/>
    <cellStyle name="Normal 38 3 4" xfId="4942"/>
    <cellStyle name="Normal 38 3 4 2" xfId="4943"/>
    <cellStyle name="Normal 38 3 5" xfId="4944"/>
    <cellStyle name="Normal 38 4" xfId="4945"/>
    <cellStyle name="Normal 38 4 2" xfId="4946"/>
    <cellStyle name="Normal 38 5" xfId="4947"/>
    <cellStyle name="Normal 38 5 2" xfId="4948"/>
    <cellStyle name="Normal 38 6" xfId="4949"/>
    <cellStyle name="Normal 38 6 2" xfId="4950"/>
    <cellStyle name="Normal 38 7" xfId="4951"/>
    <cellStyle name="Normal 38 7 2" xfId="4952"/>
    <cellStyle name="Normal 38 8" xfId="4953"/>
    <cellStyle name="Normal 38 8 2" xfId="4954"/>
    <cellStyle name="Normal 38 9" xfId="4955"/>
    <cellStyle name="Normal 38 9 2" xfId="4956"/>
    <cellStyle name="Normal 39" xfId="4957"/>
    <cellStyle name="Normal 39 10" xfId="4958"/>
    <cellStyle name="Normal 39 10 2" xfId="4959"/>
    <cellStyle name="Normal 39 11" xfId="4960"/>
    <cellStyle name="Normal 39 2" xfId="4961"/>
    <cellStyle name="Normal 39 2 2" xfId="4962"/>
    <cellStyle name="Normal 39 2 2 2" xfId="4963"/>
    <cellStyle name="Normal 39 2 3" xfId="4964"/>
    <cellStyle name="Normal 39 2 3 2" xfId="4965"/>
    <cellStyle name="Normal 39 2 4" xfId="4966"/>
    <cellStyle name="Normal 39 2 4 2" xfId="4967"/>
    <cellStyle name="Normal 39 2 5" xfId="4968"/>
    <cellStyle name="Normal 39 3" xfId="4969"/>
    <cellStyle name="Normal 39 3 2" xfId="4970"/>
    <cellStyle name="Normal 39 3 2 2" xfId="4971"/>
    <cellStyle name="Normal 39 3 3" xfId="4972"/>
    <cellStyle name="Normal 39 3 3 2" xfId="4973"/>
    <cellStyle name="Normal 39 3 4" xfId="4974"/>
    <cellStyle name="Normal 39 3 4 2" xfId="4975"/>
    <cellStyle name="Normal 39 3 5" xfId="4976"/>
    <cellStyle name="Normal 39 4" xfId="4977"/>
    <cellStyle name="Normal 39 4 2" xfId="4978"/>
    <cellStyle name="Normal 39 5" xfId="4979"/>
    <cellStyle name="Normal 39 5 2" xfId="4980"/>
    <cellStyle name="Normal 39 6" xfId="4981"/>
    <cellStyle name="Normal 39 6 2" xfId="4982"/>
    <cellStyle name="Normal 39 7" xfId="4983"/>
    <cellStyle name="Normal 39 7 2" xfId="4984"/>
    <cellStyle name="Normal 39 8" xfId="4985"/>
    <cellStyle name="Normal 39 8 2" xfId="4986"/>
    <cellStyle name="Normal 39 9" xfId="4987"/>
    <cellStyle name="Normal 39 9 2" xfId="4988"/>
    <cellStyle name="Normal 4" xfId="4989"/>
    <cellStyle name="Normal 4 10" xfId="4990"/>
    <cellStyle name="Normal 4 11" xfId="4991"/>
    <cellStyle name="Normal 4 12" xfId="4992"/>
    <cellStyle name="Normal 4 13" xfId="4993"/>
    <cellStyle name="Normal 4 14" xfId="4994"/>
    <cellStyle name="Normal 4 15" xfId="4995"/>
    <cellStyle name="Normal 4 16" xfId="4996"/>
    <cellStyle name="Normal 4 16 2" xfId="4997"/>
    <cellStyle name="Normal 4 17" xfId="4998"/>
    <cellStyle name="Normal 4 17 2" xfId="4999"/>
    <cellStyle name="Normal 4 17 3" xfId="5000"/>
    <cellStyle name="Normal 4 17 3 2" xfId="5001"/>
    <cellStyle name="Normal 4 18" xfId="5002"/>
    <cellStyle name="Normal 4 18 2" xfId="5003"/>
    <cellStyle name="Normal 4 19" xfId="5004"/>
    <cellStyle name="Normal 4 19 2" xfId="5005"/>
    <cellStyle name="Normal 4 2" xfId="5006"/>
    <cellStyle name="Normal 4 2 10" xfId="5007"/>
    <cellStyle name="Normal 4 2 11" xfId="5008"/>
    <cellStyle name="Normal 4 2 12" xfId="5009"/>
    <cellStyle name="Normal 4 2 2" xfId="5010"/>
    <cellStyle name="Normal 4 2 2 2" xfId="5011"/>
    <cellStyle name="Normal 4 2 2 3" xfId="5012"/>
    <cellStyle name="Normal 4 2 2 3 2" xfId="5013"/>
    <cellStyle name="Normal 4 2 2 4" xfId="5014"/>
    <cellStyle name="Normal 4 2 2 5" xfId="5015"/>
    <cellStyle name="Normal 4 2 3" xfId="5016"/>
    <cellStyle name="Normal 4 2 3 2" xfId="5017"/>
    <cellStyle name="Normal 4 2 3 2 2" xfId="5018"/>
    <cellStyle name="Normal 4 2 3 2 2 2" xfId="5019"/>
    <cellStyle name="Normal 4 2 3 2 3" xfId="5020"/>
    <cellStyle name="Normal 4 2 3 2 3 2" xfId="5021"/>
    <cellStyle name="Normal 4 2 3 2 4" xfId="5022"/>
    <cellStyle name="Normal 4 2 3 2 4 2" xfId="5023"/>
    <cellStyle name="Normal 4 2 3 2 5" xfId="5024"/>
    <cellStyle name="Normal 4 2 3 3" xfId="5025"/>
    <cellStyle name="Normal 4 2 3 3 2" xfId="5026"/>
    <cellStyle name="Normal 4 2 3 4" xfId="5027"/>
    <cellStyle name="Normal 4 2 3 4 2" xfId="5028"/>
    <cellStyle name="Normal 4 2 3 5" xfId="5029"/>
    <cellStyle name="Normal 4 2 3 5 2" xfId="5030"/>
    <cellStyle name="Normal 4 2 3 6" xfId="5031"/>
    <cellStyle name="Normal 4 2 4" xfId="5032"/>
    <cellStyle name="Normal 4 2 4 2" xfId="5033"/>
    <cellStyle name="Normal 4 2 4 2 2" xfId="5034"/>
    <cellStyle name="Normal 4 2 4 2 2 2" xfId="5035"/>
    <cellStyle name="Normal 4 2 4 2 3" xfId="5036"/>
    <cellStyle name="Normal 4 2 4 2 3 2" xfId="5037"/>
    <cellStyle name="Normal 4 2 4 2 4" xfId="5038"/>
    <cellStyle name="Normal 4 2 4 2 4 2" xfId="5039"/>
    <cellStyle name="Normal 4 2 4 2 5" xfId="5040"/>
    <cellStyle name="Normal 4 2 4 3" xfId="5041"/>
    <cellStyle name="Normal 4 2 4 3 2" xfId="5042"/>
    <cellStyle name="Normal 4 2 4 4" xfId="5043"/>
    <cellStyle name="Normal 4 2 4 4 2" xfId="5044"/>
    <cellStyle name="Normal 4 2 4 5" xfId="5045"/>
    <cellStyle name="Normal 4 2 4 5 2" xfId="5046"/>
    <cellStyle name="Normal 4 2 4 6" xfId="5047"/>
    <cellStyle name="Normal 4 2 5" xfId="5048"/>
    <cellStyle name="Normal 4 2 5 2" xfId="5049"/>
    <cellStyle name="Normal 4 2 5 2 2" xfId="5050"/>
    <cellStyle name="Normal 4 2 5 3" xfId="5051"/>
    <cellStyle name="Normal 4 2 5 3 2" xfId="5052"/>
    <cellStyle name="Normal 4 2 5 4" xfId="5053"/>
    <cellStyle name="Normal 4 2 5 4 2" xfId="5054"/>
    <cellStyle name="Normal 4 2 5 5" xfId="5055"/>
    <cellStyle name="Normal 4 2 6" xfId="5056"/>
    <cellStyle name="Normal 4 2 6 2" xfId="5057"/>
    <cellStyle name="Normal 4 2 6 2 2" xfId="5058"/>
    <cellStyle name="Normal 4 2 6 3" xfId="5059"/>
    <cellStyle name="Normal 4 2 6 3 2" xfId="5060"/>
    <cellStyle name="Normal 4 2 6 4" xfId="5061"/>
    <cellStyle name="Normal 4 2 6 4 2" xfId="5062"/>
    <cellStyle name="Normal 4 2 6 5" xfId="5063"/>
    <cellStyle name="Normal 4 2 7" xfId="5064"/>
    <cellStyle name="Normal 4 2 7 2" xfId="5065"/>
    <cellStyle name="Normal 4 2 8" xfId="5066"/>
    <cellStyle name="Normal 4 2 8 2" xfId="5067"/>
    <cellStyle name="Normal 4 2 9" xfId="5068"/>
    <cellStyle name="Normal 4 2 9 2" xfId="5069"/>
    <cellStyle name="Normal 4 20" xfId="5070"/>
    <cellStyle name="Normal 4 3" xfId="5071"/>
    <cellStyle name="Normal 4 3 2" xfId="5072"/>
    <cellStyle name="Normal 4 3 2 2" xfId="5073"/>
    <cellStyle name="Normal 4 3 2 2 2" xfId="5074"/>
    <cellStyle name="Normal 4 3 3" xfId="5075"/>
    <cellStyle name="Normal 4 3 3 2" xfId="5076"/>
    <cellStyle name="Normal 4 3 4" xfId="5077"/>
    <cellStyle name="Normal 4 3 5" xfId="5078"/>
    <cellStyle name="Normal 4 4" xfId="5079"/>
    <cellStyle name="Normal 4 4 2" xfId="5080"/>
    <cellStyle name="Normal 4 4 3" xfId="5081"/>
    <cellStyle name="Normal 4 4 4" xfId="5082"/>
    <cellStyle name="Normal 4 5" xfId="5083"/>
    <cellStyle name="Normal 4 5 2" xfId="5084"/>
    <cellStyle name="Normal 4 5 3" xfId="5085"/>
    <cellStyle name="Normal 4 6" xfId="5086"/>
    <cellStyle name="Normal 4 6 2" xfId="5087"/>
    <cellStyle name="Normal 4 7" xfId="5088"/>
    <cellStyle name="Normal 4 7 2" xfId="5089"/>
    <cellStyle name="Normal 4 8" xfId="5090"/>
    <cellStyle name="Normal 4 8 2" xfId="5091"/>
    <cellStyle name="Normal 4 9" xfId="5092"/>
    <cellStyle name="Normal 4 9 2" xfId="5093"/>
    <cellStyle name="Normal 4_Administration_Building_-_Lista_de_Partidas_y_Cantidades_-_(PVDC-004)_REVC mod" xfId="5094"/>
    <cellStyle name="Normal 40" xfId="5095"/>
    <cellStyle name="Normal 40 10" xfId="5096"/>
    <cellStyle name="Normal 40 10 2" xfId="5097"/>
    <cellStyle name="Normal 40 11" xfId="5098"/>
    <cellStyle name="Normal 40 2" xfId="5099"/>
    <cellStyle name="Normal 40 2 2" xfId="5100"/>
    <cellStyle name="Normal 40 2 2 2" xfId="5101"/>
    <cellStyle name="Normal 40 2 3" xfId="5102"/>
    <cellStyle name="Normal 40 2 3 2" xfId="5103"/>
    <cellStyle name="Normal 40 2 4" xfId="5104"/>
    <cellStyle name="Normal 40 2 4 2" xfId="5105"/>
    <cellStyle name="Normal 40 2 5" xfId="5106"/>
    <cellStyle name="Normal 40 3" xfId="5107"/>
    <cellStyle name="Normal 40 3 2" xfId="5108"/>
    <cellStyle name="Normal 40 3 2 2" xfId="5109"/>
    <cellStyle name="Normal 40 3 3" xfId="5110"/>
    <cellStyle name="Normal 40 3 3 2" xfId="5111"/>
    <cellStyle name="Normal 40 3 4" xfId="5112"/>
    <cellStyle name="Normal 40 3 4 2" xfId="5113"/>
    <cellStyle name="Normal 40 3 5" xfId="5114"/>
    <cellStyle name="Normal 40 4" xfId="5115"/>
    <cellStyle name="Normal 40 4 2" xfId="5116"/>
    <cellStyle name="Normal 40 5" xfId="5117"/>
    <cellStyle name="Normal 40 5 2" xfId="5118"/>
    <cellStyle name="Normal 40 6" xfId="5119"/>
    <cellStyle name="Normal 40 6 2" xfId="5120"/>
    <cellStyle name="Normal 40 7" xfId="5121"/>
    <cellStyle name="Normal 40 7 2" xfId="5122"/>
    <cellStyle name="Normal 40 8" xfId="5123"/>
    <cellStyle name="Normal 40 8 2" xfId="5124"/>
    <cellStyle name="Normal 40 9" xfId="5125"/>
    <cellStyle name="Normal 40 9 2" xfId="5126"/>
    <cellStyle name="Normal 41" xfId="5127"/>
    <cellStyle name="Normal 41 2" xfId="5128"/>
    <cellStyle name="Normal 41 2 2" xfId="5129"/>
    <cellStyle name="Normal 41 2 2 2" xfId="5130"/>
    <cellStyle name="Normal 41 2 2 2 2" xfId="5131"/>
    <cellStyle name="Normal 41 2 2 3" xfId="5132"/>
    <cellStyle name="Normal 41 2 2 3 2" xfId="5133"/>
    <cellStyle name="Normal 41 2 2 4" xfId="5134"/>
    <cellStyle name="Normal 41 2 2 4 2" xfId="5135"/>
    <cellStyle name="Normal 41 2 2 5" xfId="5136"/>
    <cellStyle name="Normal 41 2 3" xfId="5137"/>
    <cellStyle name="Normal 41 2 3 2" xfId="5138"/>
    <cellStyle name="Normal 41 2 4" xfId="5139"/>
    <cellStyle name="Normal 41 2 4 2" xfId="5140"/>
    <cellStyle name="Normal 41 2 5" xfId="5141"/>
    <cellStyle name="Normal 41 2 5 2" xfId="5142"/>
    <cellStyle name="Normal 41 2 6" xfId="5143"/>
    <cellStyle name="Normal 41 3" xfId="5144"/>
    <cellStyle name="Normal 41 3 2" xfId="5145"/>
    <cellStyle name="Normal 41 3 2 2" xfId="5146"/>
    <cellStyle name="Normal 41 3 3" xfId="5147"/>
    <cellStyle name="Normal 41 3 3 2" xfId="5148"/>
    <cellStyle name="Normal 41 3 4" xfId="5149"/>
    <cellStyle name="Normal 41 3 4 2" xfId="5150"/>
    <cellStyle name="Normal 41 3 5" xfId="5151"/>
    <cellStyle name="Normal 41 4" xfId="5152"/>
    <cellStyle name="Normal 41 4 2" xfId="5153"/>
    <cellStyle name="Normal 41 5" xfId="5154"/>
    <cellStyle name="Normal 41 5 2" xfId="5155"/>
    <cellStyle name="Normal 41 6" xfId="5156"/>
    <cellStyle name="Normal 41 6 2" xfId="5157"/>
    <cellStyle name="Normal 41 7" xfId="5158"/>
    <cellStyle name="Normal 42" xfId="5159"/>
    <cellStyle name="Normal 42 2" xfId="5160"/>
    <cellStyle name="Normal 42 2 2" xfId="5161"/>
    <cellStyle name="Normal 42 2 2 2" xfId="5162"/>
    <cellStyle name="Normal 42 2 2 2 2" xfId="5163"/>
    <cellStyle name="Normal 42 2 2 3" xfId="5164"/>
    <cellStyle name="Normal 42 2 2 3 2" xfId="5165"/>
    <cellStyle name="Normal 42 2 2 4" xfId="5166"/>
    <cellStyle name="Normal 42 2 2 4 2" xfId="5167"/>
    <cellStyle name="Normal 42 2 2 5" xfId="5168"/>
    <cellStyle name="Normal 42 2 3" xfId="5169"/>
    <cellStyle name="Normal 42 2 3 2" xfId="5170"/>
    <cellStyle name="Normal 42 2 4" xfId="5171"/>
    <cellStyle name="Normal 42 2 4 2" xfId="5172"/>
    <cellStyle name="Normal 42 2 5" xfId="5173"/>
    <cellStyle name="Normal 42 2 5 2" xfId="5174"/>
    <cellStyle name="Normal 42 2 6" xfId="5175"/>
    <cellStyle name="Normal 42 3" xfId="5176"/>
    <cellStyle name="Normal 42 3 2" xfId="5177"/>
    <cellStyle name="Normal 42 3 2 2" xfId="5178"/>
    <cellStyle name="Normal 42 3 3" xfId="5179"/>
    <cellStyle name="Normal 42 3 3 2" xfId="5180"/>
    <cellStyle name="Normal 42 3 4" xfId="5181"/>
    <cellStyle name="Normal 42 3 4 2" xfId="5182"/>
    <cellStyle name="Normal 42 3 5" xfId="5183"/>
    <cellStyle name="Normal 42 4" xfId="5184"/>
    <cellStyle name="Normal 42 4 2" xfId="5185"/>
    <cellStyle name="Normal 42 5" xfId="5186"/>
    <cellStyle name="Normal 42 5 2" xfId="5187"/>
    <cellStyle name="Normal 42 6" xfId="5188"/>
    <cellStyle name="Normal 42 6 2" xfId="5189"/>
    <cellStyle name="Normal 42 7" xfId="5190"/>
    <cellStyle name="Normal 43" xfId="5191"/>
    <cellStyle name="Normal 43 2" xfId="5192"/>
    <cellStyle name="Normal 43 2 2" xfId="5193"/>
    <cellStyle name="Normal 43 2 2 2" xfId="5194"/>
    <cellStyle name="Normal 43 2 2 2 2" xfId="5195"/>
    <cellStyle name="Normal 43 2 2 3" xfId="5196"/>
    <cellStyle name="Normal 43 2 2 3 2" xfId="5197"/>
    <cellStyle name="Normal 43 2 2 4" xfId="5198"/>
    <cellStyle name="Normal 43 2 2 4 2" xfId="5199"/>
    <cellStyle name="Normal 43 2 2 5" xfId="5200"/>
    <cellStyle name="Normal 43 2 3" xfId="5201"/>
    <cellStyle name="Normal 43 2 3 2" xfId="5202"/>
    <cellStyle name="Normal 43 2 4" xfId="5203"/>
    <cellStyle name="Normal 43 2 4 2" xfId="5204"/>
    <cellStyle name="Normal 43 2 5" xfId="5205"/>
    <cellStyle name="Normal 43 2 5 2" xfId="5206"/>
    <cellStyle name="Normal 43 2 6" xfId="5207"/>
    <cellStyle name="Normal 43 3" xfId="5208"/>
    <cellStyle name="Normal 43 3 2" xfId="5209"/>
    <cellStyle name="Normal 43 3 2 2" xfId="5210"/>
    <cellStyle name="Normal 43 3 3" xfId="5211"/>
    <cellStyle name="Normal 43 3 3 2" xfId="5212"/>
    <cellStyle name="Normal 43 3 4" xfId="5213"/>
    <cellStyle name="Normal 43 3 4 2" xfId="5214"/>
    <cellStyle name="Normal 43 3 5" xfId="5215"/>
    <cellStyle name="Normal 43 4" xfId="5216"/>
    <cellStyle name="Normal 43 4 2" xfId="5217"/>
    <cellStyle name="Normal 43 5" xfId="5218"/>
    <cellStyle name="Normal 43 5 2" xfId="5219"/>
    <cellStyle name="Normal 43 6" xfId="5220"/>
    <cellStyle name="Normal 43 6 2" xfId="5221"/>
    <cellStyle name="Normal 43 7" xfId="5222"/>
    <cellStyle name="Normal 44" xfId="5223"/>
    <cellStyle name="Normal 44 2" xfId="5224"/>
    <cellStyle name="Normal 44 2 2" xfId="5225"/>
    <cellStyle name="Normal 44 2 2 2" xfId="5226"/>
    <cellStyle name="Normal 44 2 2 2 2" xfId="5227"/>
    <cellStyle name="Normal 44 2 2 3" xfId="5228"/>
    <cellStyle name="Normal 44 2 2 3 2" xfId="5229"/>
    <cellStyle name="Normal 44 2 2 4" xfId="5230"/>
    <cellStyle name="Normal 44 2 2 4 2" xfId="5231"/>
    <cellStyle name="Normal 44 2 2 5" xfId="5232"/>
    <cellStyle name="Normal 44 2 3" xfId="5233"/>
    <cellStyle name="Normal 44 2 3 2" xfId="5234"/>
    <cellStyle name="Normal 44 2 4" xfId="5235"/>
    <cellStyle name="Normal 44 2 4 2" xfId="5236"/>
    <cellStyle name="Normal 44 2 5" xfId="5237"/>
    <cellStyle name="Normal 44 2 5 2" xfId="5238"/>
    <cellStyle name="Normal 44 2 6" xfId="5239"/>
    <cellStyle name="Normal 44 3" xfId="5240"/>
    <cellStyle name="Normal 44 3 2" xfId="5241"/>
    <cellStyle name="Normal 44 3 2 2" xfId="5242"/>
    <cellStyle name="Normal 44 3 3" xfId="5243"/>
    <cellStyle name="Normal 44 3 3 2" xfId="5244"/>
    <cellStyle name="Normal 44 3 4" xfId="5245"/>
    <cellStyle name="Normal 44 3 4 2" xfId="5246"/>
    <cellStyle name="Normal 44 3 5" xfId="5247"/>
    <cellStyle name="Normal 44 4" xfId="5248"/>
    <cellStyle name="Normal 44 4 2" xfId="5249"/>
    <cellStyle name="Normal 44 5" xfId="5250"/>
    <cellStyle name="Normal 44 5 2" xfId="5251"/>
    <cellStyle name="Normal 44 6" xfId="5252"/>
    <cellStyle name="Normal 44 6 2" xfId="5253"/>
    <cellStyle name="Normal 44 7" xfId="5254"/>
    <cellStyle name="Normal 45" xfId="5255"/>
    <cellStyle name="Normal 45 2" xfId="5256"/>
    <cellStyle name="Normal 45 2 2" xfId="5257"/>
    <cellStyle name="Normal 45 2 2 2" xfId="5258"/>
    <cellStyle name="Normal 45 2 2 2 2" xfId="5259"/>
    <cellStyle name="Normal 45 2 2 3" xfId="5260"/>
    <cellStyle name="Normal 45 2 2 3 2" xfId="5261"/>
    <cellStyle name="Normal 45 2 2 4" xfId="5262"/>
    <cellStyle name="Normal 45 2 2 4 2" xfId="5263"/>
    <cellStyle name="Normal 45 2 2 5" xfId="5264"/>
    <cellStyle name="Normal 45 2 3" xfId="5265"/>
    <cellStyle name="Normal 45 2 3 2" xfId="5266"/>
    <cellStyle name="Normal 45 2 4" xfId="5267"/>
    <cellStyle name="Normal 45 2 4 2" xfId="5268"/>
    <cellStyle name="Normal 45 2 5" xfId="5269"/>
    <cellStyle name="Normal 45 2 5 2" xfId="5270"/>
    <cellStyle name="Normal 45 2 6" xfId="5271"/>
    <cellStyle name="Normal 45 3" xfId="5272"/>
    <cellStyle name="Normal 45 3 2" xfId="5273"/>
    <cellStyle name="Normal 45 3 2 2" xfId="5274"/>
    <cellStyle name="Normal 45 3 3" xfId="5275"/>
    <cellStyle name="Normal 45 3 3 2" xfId="5276"/>
    <cellStyle name="Normal 45 3 4" xfId="5277"/>
    <cellStyle name="Normal 45 3 4 2" xfId="5278"/>
    <cellStyle name="Normal 45 3 5" xfId="5279"/>
    <cellStyle name="Normal 45 4" xfId="5280"/>
    <cellStyle name="Normal 45 4 2" xfId="5281"/>
    <cellStyle name="Normal 45 5" xfId="5282"/>
    <cellStyle name="Normal 45 5 2" xfId="5283"/>
    <cellStyle name="Normal 45 6" xfId="5284"/>
    <cellStyle name="Normal 45 6 2" xfId="5285"/>
    <cellStyle name="Normal 45 7" xfId="5286"/>
    <cellStyle name="Normal 46" xfId="5287"/>
    <cellStyle name="Normal 46 2" xfId="5288"/>
    <cellStyle name="Normal 46 2 10" xfId="5289"/>
    <cellStyle name="Normal 46 2 2" xfId="5290"/>
    <cellStyle name="Normal 46 2 2 2" xfId="5291"/>
    <cellStyle name="Normal 46 2 2 2 2" xfId="5292"/>
    <cellStyle name="Normal 46 2 2 3" xfId="5293"/>
    <cellStyle name="Normal 46 2 2 3 2" xfId="5294"/>
    <cellStyle name="Normal 46 2 2 4" xfId="5295"/>
    <cellStyle name="Normal 46 2 2 4 2" xfId="5296"/>
    <cellStyle name="Normal 46 2 2 5" xfId="5297"/>
    <cellStyle name="Normal 46 2 3" xfId="5298"/>
    <cellStyle name="Normal 46 2 3 2" xfId="5299"/>
    <cellStyle name="Normal 46 2 4" xfId="5300"/>
    <cellStyle name="Normal 46 2 4 2" xfId="5301"/>
    <cellStyle name="Normal 46 2 5" xfId="5302"/>
    <cellStyle name="Normal 46 2 5 2" xfId="5303"/>
    <cellStyle name="Normal 46 2 6" xfId="5304"/>
    <cellStyle name="Normal 46 3" xfId="5305"/>
    <cellStyle name="Normal 46 3 2" xfId="5306"/>
    <cellStyle name="Normal 46 3 2 2" xfId="5307"/>
    <cellStyle name="Normal 46 3 3" xfId="5308"/>
    <cellStyle name="Normal 46 3 3 2" xfId="5309"/>
    <cellStyle name="Normal 46 3 4" xfId="5310"/>
    <cellStyle name="Normal 46 3 4 2" xfId="5311"/>
    <cellStyle name="Normal 46 3 5" xfId="5312"/>
    <cellStyle name="Normal 46 4" xfId="5313"/>
    <cellStyle name="Normal 46 4 2" xfId="5314"/>
    <cellStyle name="Normal 46 5" xfId="5315"/>
    <cellStyle name="Normal 46 5 2" xfId="5316"/>
    <cellStyle name="Normal 46 6" xfId="5317"/>
    <cellStyle name="Normal 46 6 2" xfId="5318"/>
    <cellStyle name="Normal 46 7" xfId="5319"/>
    <cellStyle name="Normal 47" xfId="5320"/>
    <cellStyle name="Normal 47 2" xfId="5321"/>
    <cellStyle name="Normal 47 2 2" xfId="5322"/>
    <cellStyle name="Normal 47 2 2 2" xfId="5323"/>
    <cellStyle name="Normal 47 2 2 2 2" xfId="5324"/>
    <cellStyle name="Normal 47 2 2 3" xfId="5325"/>
    <cellStyle name="Normal 47 2 2 3 2" xfId="5326"/>
    <cellStyle name="Normal 47 2 2 4" xfId="5327"/>
    <cellStyle name="Normal 47 2 2 4 2" xfId="5328"/>
    <cellStyle name="Normal 47 2 2 5" xfId="5329"/>
    <cellStyle name="Normal 47 2 3" xfId="5330"/>
    <cellStyle name="Normal 47 2 3 2" xfId="5331"/>
    <cellStyle name="Normal 47 2 4" xfId="5332"/>
    <cellStyle name="Normal 47 2 4 2" xfId="5333"/>
    <cellStyle name="Normal 47 2 5" xfId="5334"/>
    <cellStyle name="Normal 47 2 5 2" xfId="5335"/>
    <cellStyle name="Normal 47 2 6" xfId="5336"/>
    <cellStyle name="Normal 47 3" xfId="5337"/>
    <cellStyle name="Normal 47 3 2" xfId="5338"/>
    <cellStyle name="Normal 47 3 2 2" xfId="5339"/>
    <cellStyle name="Normal 47 3 3" xfId="5340"/>
    <cellStyle name="Normal 47 3 3 2" xfId="5341"/>
    <cellStyle name="Normal 47 3 4" xfId="5342"/>
    <cellStyle name="Normal 47 3 4 2" xfId="5343"/>
    <cellStyle name="Normal 47 3 5" xfId="5344"/>
    <cellStyle name="Normal 47 4" xfId="5345"/>
    <cellStyle name="Normal 47 4 2" xfId="5346"/>
    <cellStyle name="Normal 47 5" xfId="5347"/>
    <cellStyle name="Normal 47 5 2" xfId="5348"/>
    <cellStyle name="Normal 47 6" xfId="5349"/>
    <cellStyle name="Normal 47 6 2" xfId="5350"/>
    <cellStyle name="Normal 47 7" xfId="5351"/>
    <cellStyle name="Normal 48" xfId="5352"/>
    <cellStyle name="Normal 48 2" xfId="5353"/>
    <cellStyle name="Normal 48 2 2" xfId="5354"/>
    <cellStyle name="Normal 48 2 2 2" xfId="5355"/>
    <cellStyle name="Normal 48 2 2 2 2" xfId="5356"/>
    <cellStyle name="Normal 48 2 2 3" xfId="5357"/>
    <cellStyle name="Normal 48 2 2 3 2" xfId="5358"/>
    <cellStyle name="Normal 48 2 2 4" xfId="5359"/>
    <cellStyle name="Normal 48 2 2 4 2" xfId="5360"/>
    <cellStyle name="Normal 48 2 2 5" xfId="5361"/>
    <cellStyle name="Normal 48 2 3" xfId="5362"/>
    <cellStyle name="Normal 48 2 3 2" xfId="5363"/>
    <cellStyle name="Normal 48 2 4" xfId="5364"/>
    <cellStyle name="Normal 48 2 4 2" xfId="5365"/>
    <cellStyle name="Normal 48 2 5" xfId="5366"/>
    <cellStyle name="Normal 48 2 5 2" xfId="5367"/>
    <cellStyle name="Normal 48 2 6" xfId="5368"/>
    <cellStyle name="Normal 48 3" xfId="5369"/>
    <cellStyle name="Normal 48 3 2" xfId="5370"/>
    <cellStyle name="Normal 48 3 2 2" xfId="5371"/>
    <cellStyle name="Normal 48 3 3" xfId="5372"/>
    <cellStyle name="Normal 48 3 3 2" xfId="5373"/>
    <cellStyle name="Normal 48 3 4" xfId="5374"/>
    <cellStyle name="Normal 48 3 4 2" xfId="5375"/>
    <cellStyle name="Normal 48 3 5" xfId="5376"/>
    <cellStyle name="Normal 48 4" xfId="5377"/>
    <cellStyle name="Normal 48 4 2" xfId="5378"/>
    <cellStyle name="Normal 48 5" xfId="5379"/>
    <cellStyle name="Normal 48 5 2" xfId="5380"/>
    <cellStyle name="Normal 48 6" xfId="5381"/>
    <cellStyle name="Normal 48 6 2" xfId="5382"/>
    <cellStyle name="Normal 48 7" xfId="5383"/>
    <cellStyle name="Normal 49" xfId="5384"/>
    <cellStyle name="Normal 49 2" xfId="5385"/>
    <cellStyle name="Normal 49 2 2" xfId="5386"/>
    <cellStyle name="Normal 49 2 2 2" xfId="5387"/>
    <cellStyle name="Normal 49 2 2 2 2" xfId="5388"/>
    <cellStyle name="Normal 49 2 2 3" xfId="5389"/>
    <cellStyle name="Normal 49 2 2 3 2" xfId="5390"/>
    <cellStyle name="Normal 49 2 2 4" xfId="5391"/>
    <cellStyle name="Normal 49 2 2 4 2" xfId="5392"/>
    <cellStyle name="Normal 49 2 2 5" xfId="5393"/>
    <cellStyle name="Normal 49 2 3" xfId="5394"/>
    <cellStyle name="Normal 49 2 3 2" xfId="5395"/>
    <cellStyle name="Normal 49 2 4" xfId="5396"/>
    <cellStyle name="Normal 49 2 4 2" xfId="5397"/>
    <cellStyle name="Normal 49 2 5" xfId="5398"/>
    <cellStyle name="Normal 49 2 5 2" xfId="5399"/>
    <cellStyle name="Normal 49 2 6" xfId="5400"/>
    <cellStyle name="Normal 49 3" xfId="5401"/>
    <cellStyle name="Normal 49 3 2" xfId="5402"/>
    <cellStyle name="Normal 49 3 2 2" xfId="5403"/>
    <cellStyle name="Normal 49 3 3" xfId="5404"/>
    <cellStyle name="Normal 49 3 3 2" xfId="5405"/>
    <cellStyle name="Normal 49 3 4" xfId="5406"/>
    <cellStyle name="Normal 49 3 4 2" xfId="5407"/>
    <cellStyle name="Normal 49 3 5" xfId="5408"/>
    <cellStyle name="Normal 49 4" xfId="5409"/>
    <cellStyle name="Normal 49 4 2" xfId="5410"/>
    <cellStyle name="Normal 49 5" xfId="5411"/>
    <cellStyle name="Normal 49 5 2" xfId="5412"/>
    <cellStyle name="Normal 49 6" xfId="5413"/>
    <cellStyle name="Normal 49 6 2" xfId="5414"/>
    <cellStyle name="Normal 49 7" xfId="5415"/>
    <cellStyle name="Normal 5" xfId="5416"/>
    <cellStyle name="Normal 5 10" xfId="5417"/>
    <cellStyle name="Normal 5 10 2" xfId="5418"/>
    <cellStyle name="Normal 5 11" xfId="5419"/>
    <cellStyle name="Normal 5 12" xfId="5420"/>
    <cellStyle name="Normal 5 13" xfId="5421"/>
    <cellStyle name="Normal 5 14" xfId="5422"/>
    <cellStyle name="Normal 5 15" xfId="5423"/>
    <cellStyle name="Normal 5 15 2" xfId="5424"/>
    <cellStyle name="Normal 5 16" xfId="5425"/>
    <cellStyle name="Normal 5 17" xfId="5426"/>
    <cellStyle name="Normal 5 18" xfId="5427"/>
    <cellStyle name="Normal 5 2" xfId="5428"/>
    <cellStyle name="Normal 5 2 10" xfId="5429"/>
    <cellStyle name="Normal 5 2 2" xfId="5430"/>
    <cellStyle name="Normal 5 2 2 2" xfId="5431"/>
    <cellStyle name="Normal 5 2 2 2 2" xfId="5432"/>
    <cellStyle name="Normal 5 2 2 2 2 2" xfId="5433"/>
    <cellStyle name="Normal 5 2 2 2 3" xfId="5434"/>
    <cellStyle name="Normal 5 2 2 2 3 2" xfId="5435"/>
    <cellStyle name="Normal 5 2 2 2 4" xfId="5436"/>
    <cellStyle name="Normal 5 2 2 2 4 2" xfId="5437"/>
    <cellStyle name="Normal 5 2 2 2 5" xfId="5438"/>
    <cellStyle name="Normal 5 2 2 3" xfId="5439"/>
    <cellStyle name="Normal 5 2 2 3 2" xfId="5440"/>
    <cellStyle name="Normal 5 2 2 4" xfId="5441"/>
    <cellStyle name="Normal 5 2 2 4 2" xfId="5442"/>
    <cellStyle name="Normal 5 2 2 5" xfId="5443"/>
    <cellStyle name="Normal 5 2 2 5 2" xfId="5444"/>
    <cellStyle name="Normal 5 2 2 6" xfId="5445"/>
    <cellStyle name="Normal 5 2 2 7" xfId="5446"/>
    <cellStyle name="Normal 5 2 3" xfId="5447"/>
    <cellStyle name="Normal 5 2 3 2" xfId="5448"/>
    <cellStyle name="Normal 5 2 3 2 2" xfId="5449"/>
    <cellStyle name="Normal 5 2 3 2 2 2" xfId="5450"/>
    <cellStyle name="Normal 5 2 3 2 3" xfId="5451"/>
    <cellStyle name="Normal 5 2 3 2 3 2" xfId="5452"/>
    <cellStyle name="Normal 5 2 3 2 4" xfId="5453"/>
    <cellStyle name="Normal 5 2 3 2 4 2" xfId="5454"/>
    <cellStyle name="Normal 5 2 3 2 5" xfId="5455"/>
    <cellStyle name="Normal 5 2 3 3" xfId="5456"/>
    <cellStyle name="Normal 5 2 3 3 2" xfId="5457"/>
    <cellStyle name="Normal 5 2 3 4" xfId="5458"/>
    <cellStyle name="Normal 5 2 3 4 2" xfId="5459"/>
    <cellStyle name="Normal 5 2 3 5" xfId="5460"/>
    <cellStyle name="Normal 5 2 3 5 2" xfId="5461"/>
    <cellStyle name="Normal 5 2 3 6" xfId="5462"/>
    <cellStyle name="Normal 5 2 4" xfId="5463"/>
    <cellStyle name="Normal 5 2 4 2" xfId="5464"/>
    <cellStyle name="Normal 5 2 4 2 2" xfId="5465"/>
    <cellStyle name="Normal 5 2 4 3" xfId="5466"/>
    <cellStyle name="Normal 5 2 4 3 2" xfId="5467"/>
    <cellStyle name="Normal 5 2 4 4" xfId="5468"/>
    <cellStyle name="Normal 5 2 4 4 2" xfId="5469"/>
    <cellStyle name="Normal 5 2 4 5" xfId="5470"/>
    <cellStyle name="Normal 5 2 5" xfId="5471"/>
    <cellStyle name="Normal 5 2 5 2" xfId="5472"/>
    <cellStyle name="Normal 5 2 5 2 2" xfId="5473"/>
    <cellStyle name="Normal 5 2 5 3" xfId="5474"/>
    <cellStyle name="Normal 5 2 5 3 2" xfId="5475"/>
    <cellStyle name="Normal 5 2 5 4" xfId="5476"/>
    <cellStyle name="Normal 5 2 5 4 2" xfId="5477"/>
    <cellStyle name="Normal 5 2 5 5" xfId="5478"/>
    <cellStyle name="Normal 5 2 6" xfId="5479"/>
    <cellStyle name="Normal 5 2 7" xfId="5480"/>
    <cellStyle name="Normal 5 2 8" xfId="5481"/>
    <cellStyle name="Normal 5 3" xfId="5482"/>
    <cellStyle name="Normal 5 3 2" xfId="5483"/>
    <cellStyle name="Normal 5 3 3" xfId="5484"/>
    <cellStyle name="Normal 5 3 4" xfId="5485"/>
    <cellStyle name="Normal 5 4" xfId="5486"/>
    <cellStyle name="Normal 5 4 2" xfId="5487"/>
    <cellStyle name="Normal 5 4 3" xfId="5488"/>
    <cellStyle name="Normal 5 4 4" xfId="5489"/>
    <cellStyle name="Normal 5 5" xfId="5490"/>
    <cellStyle name="Normal 5 5 2" xfId="5491"/>
    <cellStyle name="Normal 5 6" xfId="5492"/>
    <cellStyle name="Normal 5 6 2" xfId="5493"/>
    <cellStyle name="Normal 5 7" xfId="5494"/>
    <cellStyle name="Normal 5 7 2" xfId="5495"/>
    <cellStyle name="Normal 5 8" xfId="5496"/>
    <cellStyle name="Normal 5 8 2" xfId="5497"/>
    <cellStyle name="Normal 5 9" xfId="5498"/>
    <cellStyle name="Normal 5 9 2" xfId="5499"/>
    <cellStyle name="Normal 5_Administration_Building_-_Lista_de_Partidas_y_Cantidades_-_(PVDC-004)_REVC mod" xfId="5500"/>
    <cellStyle name="Normal 50" xfId="5501"/>
    <cellStyle name="Normal 50 2" xfId="5502"/>
    <cellStyle name="Normal 50 2 2" xfId="5503"/>
    <cellStyle name="Normal 50 2 2 2" xfId="5504"/>
    <cellStyle name="Normal 50 2 2 2 2" xfId="5505"/>
    <cellStyle name="Normal 50 2 2 3" xfId="5506"/>
    <cellStyle name="Normal 50 2 2 3 2" xfId="5507"/>
    <cellStyle name="Normal 50 2 2 4" xfId="5508"/>
    <cellStyle name="Normal 50 2 2 4 2" xfId="5509"/>
    <cellStyle name="Normal 50 2 2 5" xfId="5510"/>
    <cellStyle name="Normal 50 2 3" xfId="5511"/>
    <cellStyle name="Normal 50 2 3 2" xfId="5512"/>
    <cellStyle name="Normal 50 2 4" xfId="5513"/>
    <cellStyle name="Normal 50 2 4 2" xfId="5514"/>
    <cellStyle name="Normal 50 2 5" xfId="5515"/>
    <cellStyle name="Normal 50 2 5 2" xfId="5516"/>
    <cellStyle name="Normal 50 2 6" xfId="5517"/>
    <cellStyle name="Normal 50 3" xfId="5518"/>
    <cellStyle name="Normal 50 3 2" xfId="5519"/>
    <cellStyle name="Normal 50 3 2 2" xfId="5520"/>
    <cellStyle name="Normal 50 3 3" xfId="5521"/>
    <cellStyle name="Normal 50 3 3 2" xfId="5522"/>
    <cellStyle name="Normal 50 3 4" xfId="5523"/>
    <cellStyle name="Normal 50 3 4 2" xfId="5524"/>
    <cellStyle name="Normal 50 3 5" xfId="5525"/>
    <cellStyle name="Normal 50 4" xfId="5526"/>
    <cellStyle name="Normal 50 4 2" xfId="5527"/>
    <cellStyle name="Normal 50 5" xfId="5528"/>
    <cellStyle name="Normal 50 5 2" xfId="5529"/>
    <cellStyle name="Normal 50 6" xfId="5530"/>
    <cellStyle name="Normal 50 6 2" xfId="5531"/>
    <cellStyle name="Normal 50 7" xfId="5532"/>
    <cellStyle name="Normal 51" xfId="5533"/>
    <cellStyle name="Normal 51 2" xfId="5534"/>
    <cellStyle name="Normal 51 2 2" xfId="5535"/>
    <cellStyle name="Normal 51 2 2 2" xfId="5536"/>
    <cellStyle name="Normal 51 2 2 2 2" xfId="5537"/>
    <cellStyle name="Normal 51 2 2 3" xfId="5538"/>
    <cellStyle name="Normal 51 2 2 3 2" xfId="5539"/>
    <cellStyle name="Normal 51 2 2 4" xfId="5540"/>
    <cellStyle name="Normal 51 2 2 4 2" xfId="5541"/>
    <cellStyle name="Normal 51 2 2 5" xfId="5542"/>
    <cellStyle name="Normal 51 2 3" xfId="5543"/>
    <cellStyle name="Normal 51 2 3 2" xfId="5544"/>
    <cellStyle name="Normal 51 2 4" xfId="5545"/>
    <cellStyle name="Normal 51 2 4 2" xfId="5546"/>
    <cellStyle name="Normal 51 2 5" xfId="5547"/>
    <cellStyle name="Normal 51 2 5 2" xfId="5548"/>
    <cellStyle name="Normal 51 2 6" xfId="5549"/>
    <cellStyle name="Normal 51 3" xfId="5550"/>
    <cellStyle name="Normal 51 3 2" xfId="5551"/>
    <cellStyle name="Normal 51 3 2 2" xfId="5552"/>
    <cellStyle name="Normal 51 3 3" xfId="5553"/>
    <cellStyle name="Normal 51 3 3 2" xfId="5554"/>
    <cellStyle name="Normal 51 3 4" xfId="5555"/>
    <cellStyle name="Normal 51 3 4 2" xfId="5556"/>
    <cellStyle name="Normal 51 3 5" xfId="5557"/>
    <cellStyle name="Normal 51 4" xfId="5558"/>
    <cellStyle name="Normal 51 4 2" xfId="5559"/>
    <cellStyle name="Normal 51 5" xfId="5560"/>
    <cellStyle name="Normal 51 5 2" xfId="5561"/>
    <cellStyle name="Normal 51 6" xfId="5562"/>
    <cellStyle name="Normal 51 6 2" xfId="5563"/>
    <cellStyle name="Normal 51 7" xfId="5564"/>
    <cellStyle name="Normal 51 7 2" xfId="5565"/>
    <cellStyle name="Normal 52" xfId="5566"/>
    <cellStyle name="Normal 52 2" xfId="5567"/>
    <cellStyle name="Normal 52 2 2" xfId="5568"/>
    <cellStyle name="Normal 52 2 2 2" xfId="5569"/>
    <cellStyle name="Normal 52 2 2 2 2" xfId="5570"/>
    <cellStyle name="Normal 52 2 2 3" xfId="5571"/>
    <cellStyle name="Normal 52 2 2 3 2" xfId="5572"/>
    <cellStyle name="Normal 52 2 2 4" xfId="5573"/>
    <cellStyle name="Normal 52 2 2 4 2" xfId="5574"/>
    <cellStyle name="Normal 52 2 2 5" xfId="5575"/>
    <cellStyle name="Normal 52 2 3" xfId="5576"/>
    <cellStyle name="Normal 52 2 3 2" xfId="5577"/>
    <cellStyle name="Normal 52 2 4" xfId="5578"/>
    <cellStyle name="Normal 52 2 4 2" xfId="5579"/>
    <cellStyle name="Normal 52 2 5" xfId="5580"/>
    <cellStyle name="Normal 52 2 5 2" xfId="5581"/>
    <cellStyle name="Normal 52 2 6" xfId="5582"/>
    <cellStyle name="Normal 52 3" xfId="5583"/>
    <cellStyle name="Normal 52 3 2" xfId="5584"/>
    <cellStyle name="Normal 52 3 2 2" xfId="5585"/>
    <cellStyle name="Normal 52 3 3" xfId="5586"/>
    <cellStyle name="Normal 52 3 3 2" xfId="5587"/>
    <cellStyle name="Normal 52 3 4" xfId="5588"/>
    <cellStyle name="Normal 52 3 4 2" xfId="5589"/>
    <cellStyle name="Normal 52 3 5" xfId="5590"/>
    <cellStyle name="Normal 52 4" xfId="5591"/>
    <cellStyle name="Normal 52 4 2" xfId="5592"/>
    <cellStyle name="Normal 52 5" xfId="5593"/>
    <cellStyle name="Normal 52 5 2" xfId="5594"/>
    <cellStyle name="Normal 52 6" xfId="5595"/>
    <cellStyle name="Normal 52 6 2" xfId="5596"/>
    <cellStyle name="Normal 52 7" xfId="5597"/>
    <cellStyle name="Normal 53" xfId="5598"/>
    <cellStyle name="Normal 54" xfId="5599"/>
    <cellStyle name="Normal 55" xfId="5600"/>
    <cellStyle name="Normal 55 2" xfId="10"/>
    <cellStyle name="Normal 56" xfId="5601"/>
    <cellStyle name="Normal 57" xfId="5602"/>
    <cellStyle name="Normal 58" xfId="5603"/>
    <cellStyle name="Normal 59" xfId="5604"/>
    <cellStyle name="Normal 6" xfId="5605"/>
    <cellStyle name="Normal 6 10" xfId="5606"/>
    <cellStyle name="Normal 6 11" xfId="5607"/>
    <cellStyle name="Normal 6 12" xfId="5608"/>
    <cellStyle name="Normal 6 13" xfId="5609"/>
    <cellStyle name="Normal 6 14" xfId="5610"/>
    <cellStyle name="Normal 6 15" xfId="5611"/>
    <cellStyle name="Normal 6 16" xfId="5612"/>
    <cellStyle name="Normal 6 17" xfId="5613"/>
    <cellStyle name="Normal 6 18" xfId="5614"/>
    <cellStyle name="Normal 6 19" xfId="5615"/>
    <cellStyle name="Normal 6 2" xfId="5616"/>
    <cellStyle name="Normal 6 2 2" xfId="5617"/>
    <cellStyle name="Normal 6 2 3" xfId="5618"/>
    <cellStyle name="Normal 6 2 3 2" xfId="5619"/>
    <cellStyle name="Normal 6 2 4" xfId="5620"/>
    <cellStyle name="Normal 6 2 5" xfId="5621"/>
    <cellStyle name="Normal 6 2 6" xfId="5622"/>
    <cellStyle name="Normal 6 2 7" xfId="5623"/>
    <cellStyle name="Normal 6 2 8" xfId="5624"/>
    <cellStyle name="Normal 6 20" xfId="5625"/>
    <cellStyle name="Normal 6 21" xfId="5626"/>
    <cellStyle name="Normal 6 3" xfId="5627"/>
    <cellStyle name="Normal 6 3 2" xfId="5628"/>
    <cellStyle name="Normal 6 3 2 2" xfId="5629"/>
    <cellStyle name="Normal 6 3 2 2 2" xfId="5630"/>
    <cellStyle name="Normal 6 3 2 2 2 2" xfId="5631"/>
    <cellStyle name="Normal 6 3 2 2 3" xfId="5632"/>
    <cellStyle name="Normal 6 3 2 2 3 2" xfId="5633"/>
    <cellStyle name="Normal 6 3 2 2 4" xfId="5634"/>
    <cellStyle name="Normal 6 3 2 2 4 2" xfId="5635"/>
    <cellStyle name="Normal 6 3 2 2 5" xfId="5636"/>
    <cellStyle name="Normal 6 3 2 3" xfId="5637"/>
    <cellStyle name="Normal 6 3 2 3 2" xfId="5638"/>
    <cellStyle name="Normal 6 3 2 4" xfId="5639"/>
    <cellStyle name="Normal 6 3 2 4 2" xfId="5640"/>
    <cellStyle name="Normal 6 3 2 5" xfId="5641"/>
    <cellStyle name="Normal 6 3 2 5 2" xfId="5642"/>
    <cellStyle name="Normal 6 3 2 6" xfId="5643"/>
    <cellStyle name="Normal 6 3 3" xfId="5644"/>
    <cellStyle name="Normal 6 3 3 2" xfId="5645"/>
    <cellStyle name="Normal 6 3 3 2 2" xfId="5646"/>
    <cellStyle name="Normal 6 3 3 2 2 2" xfId="5647"/>
    <cellStyle name="Normal 6 3 3 2 3" xfId="5648"/>
    <cellStyle name="Normal 6 3 3 2 3 2" xfId="5649"/>
    <cellStyle name="Normal 6 3 3 2 4" xfId="5650"/>
    <cellStyle name="Normal 6 3 3 2 4 2" xfId="5651"/>
    <cellStyle name="Normal 6 3 3 2 5" xfId="5652"/>
    <cellStyle name="Normal 6 3 3 3" xfId="5653"/>
    <cellStyle name="Normal 6 3 3 3 2" xfId="5654"/>
    <cellStyle name="Normal 6 3 3 4" xfId="5655"/>
    <cellStyle name="Normal 6 3 3 4 2" xfId="5656"/>
    <cellStyle name="Normal 6 3 3 5" xfId="5657"/>
    <cellStyle name="Normal 6 3 3 5 2" xfId="5658"/>
    <cellStyle name="Normal 6 3 3 6" xfId="5659"/>
    <cellStyle name="Normal 6 3 4" xfId="5660"/>
    <cellStyle name="Normal 6 3 4 2" xfId="5661"/>
    <cellStyle name="Normal 6 3 4 2 2" xfId="5662"/>
    <cellStyle name="Normal 6 3 4 3" xfId="5663"/>
    <cellStyle name="Normal 6 3 4 3 2" xfId="5664"/>
    <cellStyle name="Normal 6 3 4 4" xfId="5665"/>
    <cellStyle name="Normal 6 3 4 4 2" xfId="5666"/>
    <cellStyle name="Normal 6 3 4 5" xfId="5667"/>
    <cellStyle name="Normal 6 3 5" xfId="5668"/>
    <cellStyle name="Normal 6 3 5 2" xfId="5669"/>
    <cellStyle name="Normal 6 3 6" xfId="5670"/>
    <cellStyle name="Normal 6 3 6 2" xfId="5671"/>
    <cellStyle name="Normal 6 3 7" xfId="5672"/>
    <cellStyle name="Normal 6 3 7 2" xfId="5673"/>
    <cellStyle name="Normal 6 3 8" xfId="5674"/>
    <cellStyle name="Normal 6 3 9" xfId="5675"/>
    <cellStyle name="Normal 6 4" xfId="5676"/>
    <cellStyle name="Normal 6 4 2" xfId="5677"/>
    <cellStyle name="Normal 6 4 2 2" xfId="5678"/>
    <cellStyle name="Normal 6 4 3" xfId="5679"/>
    <cellStyle name="Normal 6 5" xfId="5680"/>
    <cellStyle name="Normal 6 5 2" xfId="5681"/>
    <cellStyle name="Normal 6 5 3" xfId="5682"/>
    <cellStyle name="Normal 6 6" xfId="5683"/>
    <cellStyle name="Normal 6 6 2" xfId="5684"/>
    <cellStyle name="Normal 6 7" xfId="5685"/>
    <cellStyle name="Normal 6 8" xfId="5686"/>
    <cellStyle name="Normal 6 9" xfId="5687"/>
    <cellStyle name="Normal 6_presupuesto Ciudad Sanitaria" xfId="5688"/>
    <cellStyle name="Normal 60" xfId="5689"/>
    <cellStyle name="Normal 61" xfId="5690"/>
    <cellStyle name="Normal 62" xfId="5691"/>
    <cellStyle name="Normal 63" xfId="5692"/>
    <cellStyle name="Normal 63 2" xfId="5693"/>
    <cellStyle name="Normal 64" xfId="5694"/>
    <cellStyle name="Normal 64 2" xfId="2"/>
    <cellStyle name="Normal 64 2 2" xfId="12"/>
    <cellStyle name="Normal 65" xfId="5695"/>
    <cellStyle name="Normal 66" xfId="5696"/>
    <cellStyle name="Normal 67" xfId="5697"/>
    <cellStyle name="Normal 68" xfId="5698"/>
    <cellStyle name="Normal 69" xfId="5699"/>
    <cellStyle name="Normal 7" xfId="5700"/>
    <cellStyle name="Normal 7 2" xfId="5701"/>
    <cellStyle name="Normal 7 2 2" xfId="5702"/>
    <cellStyle name="Normal 7 2 3" xfId="5703"/>
    <cellStyle name="Normal 7 2 4" xfId="5704"/>
    <cellStyle name="Normal 7 3" xfId="5705"/>
    <cellStyle name="Normal 7 3 2" xfId="5706"/>
    <cellStyle name="Normal 7 3 2 2" xfId="5707"/>
    <cellStyle name="Normal 7 3 2 2 2" xfId="5708"/>
    <cellStyle name="Normal 7 3 2 2 2 2" xfId="5709"/>
    <cellStyle name="Normal 7 3 2 2 3" xfId="5710"/>
    <cellStyle name="Normal 7 3 2 2 3 2" xfId="5711"/>
    <cellStyle name="Normal 7 3 2 2 4" xfId="5712"/>
    <cellStyle name="Normal 7 3 2 2 4 2" xfId="5713"/>
    <cellStyle name="Normal 7 3 2 2 5" xfId="5714"/>
    <cellStyle name="Normal 7 3 2 3" xfId="5715"/>
    <cellStyle name="Normal 7 3 2 3 2" xfId="5716"/>
    <cellStyle name="Normal 7 3 2 4" xfId="5717"/>
    <cellStyle name="Normal 7 3 2 4 2" xfId="5718"/>
    <cellStyle name="Normal 7 3 2 5" xfId="5719"/>
    <cellStyle name="Normal 7 3 2 5 2" xfId="5720"/>
    <cellStyle name="Normal 7 3 2 6" xfId="5721"/>
    <cellStyle name="Normal 7 3 3" xfId="5722"/>
    <cellStyle name="Normal 7 3 3 2" xfId="5723"/>
    <cellStyle name="Normal 7 3 3 2 2" xfId="5724"/>
    <cellStyle name="Normal 7 3 3 2 2 2" xfId="5725"/>
    <cellStyle name="Normal 7 3 3 2 3" xfId="5726"/>
    <cellStyle name="Normal 7 3 3 2 3 2" xfId="5727"/>
    <cellStyle name="Normal 7 3 3 2 4" xfId="5728"/>
    <cellStyle name="Normal 7 3 3 2 4 2" xfId="5729"/>
    <cellStyle name="Normal 7 3 3 2 5" xfId="5730"/>
    <cellStyle name="Normal 7 3 3 3" xfId="5731"/>
    <cellStyle name="Normal 7 3 3 3 2" xfId="5732"/>
    <cellStyle name="Normal 7 3 3 4" xfId="5733"/>
    <cellStyle name="Normal 7 3 3 4 2" xfId="5734"/>
    <cellStyle name="Normal 7 3 3 5" xfId="5735"/>
    <cellStyle name="Normal 7 3 3 5 2" xfId="5736"/>
    <cellStyle name="Normal 7 3 3 6" xfId="5737"/>
    <cellStyle name="Normal 7 3 4" xfId="5738"/>
    <cellStyle name="Normal 7 3 4 2" xfId="5739"/>
    <cellStyle name="Normal 7 3 4 2 2" xfId="5740"/>
    <cellStyle name="Normal 7 3 4 3" xfId="5741"/>
    <cellStyle name="Normal 7 3 4 3 2" xfId="5742"/>
    <cellStyle name="Normal 7 3 4 4" xfId="5743"/>
    <cellStyle name="Normal 7 3 4 4 2" xfId="5744"/>
    <cellStyle name="Normal 7 3 4 5" xfId="5745"/>
    <cellStyle name="Normal 7 3 5" xfId="5746"/>
    <cellStyle name="Normal 7 3 5 2" xfId="5747"/>
    <cellStyle name="Normal 7 3 6" xfId="5748"/>
    <cellStyle name="Normal 7 3 6 2" xfId="5749"/>
    <cellStyle name="Normal 7 3 7" xfId="5750"/>
    <cellStyle name="Normal 7 3 7 2" xfId="5751"/>
    <cellStyle name="Normal 7 3 8" xfId="5752"/>
    <cellStyle name="Normal 7 3 9" xfId="5753"/>
    <cellStyle name="Normal 7 4" xfId="5754"/>
    <cellStyle name="Normal 7 4 2" xfId="5755"/>
    <cellStyle name="Normal 7 5" xfId="5756"/>
    <cellStyle name="Normal 7 5 2" xfId="5757"/>
    <cellStyle name="Normal 7 6" xfId="5758"/>
    <cellStyle name="Normal 7 6 2" xfId="5759"/>
    <cellStyle name="Normal 7 7" xfId="5760"/>
    <cellStyle name="Normal 7 8" xfId="5761"/>
    <cellStyle name="Normal 7 9" xfId="5762"/>
    <cellStyle name="Normal 70" xfId="5763"/>
    <cellStyle name="Normal 71" xfId="5764"/>
    <cellStyle name="Normal 72" xfId="5765"/>
    <cellStyle name="Normal 72 2" xfId="5766"/>
    <cellStyle name="Normal 72 3" xfId="5767"/>
    <cellStyle name="Normal 73" xfId="5768"/>
    <cellStyle name="Normal 74" xfId="5769"/>
    <cellStyle name="Normal 74 2" xfId="5770"/>
    <cellStyle name="Normal 74 2 2" xfId="5771"/>
    <cellStyle name="Normal 74 3" xfId="5772"/>
    <cellStyle name="Normal 74 3 2" xfId="5773"/>
    <cellStyle name="Normal 74 3 2 2" xfId="5774"/>
    <cellStyle name="Normal 74 3 3" xfId="5775"/>
    <cellStyle name="Normal 74 4" xfId="5776"/>
    <cellStyle name="Normal 74 4 2" xfId="5777"/>
    <cellStyle name="Normal 74 5" xfId="5778"/>
    <cellStyle name="Normal 75" xfId="5779"/>
    <cellStyle name="Normal 75 2" xfId="5780"/>
    <cellStyle name="Normal 75 2 2" xfId="5781"/>
    <cellStyle name="Normal 75 3" xfId="5782"/>
    <cellStyle name="Normal 75 3 2" xfId="5783"/>
    <cellStyle name="Normal 75 4" xfId="5784"/>
    <cellStyle name="Normal 75 4 2" xfId="5785"/>
    <cellStyle name="Normal 75 5" xfId="5786"/>
    <cellStyle name="Normal 76" xfId="5787"/>
    <cellStyle name="Normal 76 2" xfId="5788"/>
    <cellStyle name="Normal 76 2 2" xfId="5789"/>
    <cellStyle name="Normal 76 3" xfId="5790"/>
    <cellStyle name="Normal 76 3 2" xfId="5791"/>
    <cellStyle name="Normal 76 4" xfId="5792"/>
    <cellStyle name="Normal 76 4 2" xfId="5793"/>
    <cellStyle name="Normal 76 5" xfId="5794"/>
    <cellStyle name="Normal 77" xfId="5795"/>
    <cellStyle name="Normal 77 2" xfId="5796"/>
    <cellStyle name="Normal 77 2 2" xfId="5797"/>
    <cellStyle name="Normal 77 3" xfId="5798"/>
    <cellStyle name="Normal 77 3 2" xfId="5799"/>
    <cellStyle name="Normal 77 4" xfId="5800"/>
    <cellStyle name="Normal 77 4 2" xfId="5801"/>
    <cellStyle name="Normal 77 5" xfId="5802"/>
    <cellStyle name="Normal 78" xfId="5803"/>
    <cellStyle name="Normal 78 2" xfId="5804"/>
    <cellStyle name="Normal 79" xfId="5805"/>
    <cellStyle name="Normal 8" xfId="5806"/>
    <cellStyle name="Normal 8 2" xfId="5807"/>
    <cellStyle name="Normal 8 2 2" xfId="5808"/>
    <cellStyle name="Normal 8 3" xfId="5809"/>
    <cellStyle name="Normal 8 3 2" xfId="5810"/>
    <cellStyle name="Normal 8 3 2 2" xfId="5811"/>
    <cellStyle name="Normal 8 3 2 2 2" xfId="5812"/>
    <cellStyle name="Normal 8 3 2 2 2 2" xfId="5813"/>
    <cellStyle name="Normal 8 3 2 2 3" xfId="5814"/>
    <cellStyle name="Normal 8 3 2 2 3 2" xfId="5815"/>
    <cellStyle name="Normal 8 3 2 2 4" xfId="5816"/>
    <cellStyle name="Normal 8 3 2 2 4 2" xfId="5817"/>
    <cellStyle name="Normal 8 3 2 2 5" xfId="5818"/>
    <cellStyle name="Normal 8 3 2 3" xfId="5819"/>
    <cellStyle name="Normal 8 3 2 3 2" xfId="5820"/>
    <cellStyle name="Normal 8 3 2 4" xfId="5821"/>
    <cellStyle name="Normal 8 3 2 4 2" xfId="5822"/>
    <cellStyle name="Normal 8 3 2 5" xfId="5823"/>
    <cellStyle name="Normal 8 3 2 5 2" xfId="5824"/>
    <cellStyle name="Normal 8 3 2 6" xfId="5825"/>
    <cellStyle name="Normal 8 3 3" xfId="5826"/>
    <cellStyle name="Normal 8 3 3 2" xfId="5827"/>
    <cellStyle name="Normal 8 3 3 2 2" xfId="5828"/>
    <cellStyle name="Normal 8 3 3 2 2 2" xfId="5829"/>
    <cellStyle name="Normal 8 3 3 2 3" xfId="5830"/>
    <cellStyle name="Normal 8 3 3 2 3 2" xfId="5831"/>
    <cellStyle name="Normal 8 3 3 2 4" xfId="5832"/>
    <cellStyle name="Normal 8 3 3 2 4 2" xfId="5833"/>
    <cellStyle name="Normal 8 3 3 2 5" xfId="5834"/>
    <cellStyle name="Normal 8 3 3 3" xfId="5835"/>
    <cellStyle name="Normal 8 3 3 3 2" xfId="5836"/>
    <cellStyle name="Normal 8 3 3 4" xfId="5837"/>
    <cellStyle name="Normal 8 3 3 4 2" xfId="5838"/>
    <cellStyle name="Normal 8 3 3 5" xfId="5839"/>
    <cellStyle name="Normal 8 3 3 5 2" xfId="5840"/>
    <cellStyle name="Normal 8 3 3 6" xfId="5841"/>
    <cellStyle name="Normal 8 3 4" xfId="5842"/>
    <cellStyle name="Normal 8 3 4 2" xfId="5843"/>
    <cellStyle name="Normal 8 3 4 2 2" xfId="5844"/>
    <cellStyle name="Normal 8 3 4 3" xfId="5845"/>
    <cellStyle name="Normal 8 3 4 3 2" xfId="5846"/>
    <cellStyle name="Normal 8 3 4 4" xfId="5847"/>
    <cellStyle name="Normal 8 3 4 4 2" xfId="5848"/>
    <cellStyle name="Normal 8 3 4 5" xfId="5849"/>
    <cellStyle name="Normal 8 3 5" xfId="5850"/>
    <cellStyle name="Normal 8 3 5 2" xfId="5851"/>
    <cellStyle name="Normal 8 3 6" xfId="5852"/>
    <cellStyle name="Normal 8 3 6 2" xfId="5853"/>
    <cellStyle name="Normal 8 3 7" xfId="5854"/>
    <cellStyle name="Normal 8 3 7 2" xfId="5855"/>
    <cellStyle name="Normal 8 3 8" xfId="5856"/>
    <cellStyle name="Normal 8 3 9" xfId="5857"/>
    <cellStyle name="Normal 8 4" xfId="5858"/>
    <cellStyle name="Normal 8 4 2" xfId="5859"/>
    <cellStyle name="Normal 8 5" xfId="5860"/>
    <cellStyle name="Normal 8 5 2" xfId="5861"/>
    <cellStyle name="Normal 8 6" xfId="5862"/>
    <cellStyle name="Normal 8 6 2" xfId="5863"/>
    <cellStyle name="Normal 8 7" xfId="5864"/>
    <cellStyle name="Normal 8 8" xfId="5865"/>
    <cellStyle name="Normal 8 9" xfId="5866"/>
    <cellStyle name="Normal 80" xfId="5867"/>
    <cellStyle name="Normal 81" xfId="5868"/>
    <cellStyle name="Normal 82" xfId="5869"/>
    <cellStyle name="Normal 83" xfId="5870"/>
    <cellStyle name="Normal 83 2" xfId="5871"/>
    <cellStyle name="Normal 84" xfId="5872"/>
    <cellStyle name="Normal 85" xfId="5873"/>
    <cellStyle name="Normal 85 2" xfId="5874"/>
    <cellStyle name="Normal 86" xfId="5875"/>
    <cellStyle name="Normal 86 2" xfId="5876"/>
    <cellStyle name="Normal 87" xfId="5877"/>
    <cellStyle name="Normal 87 2" xfId="5878"/>
    <cellStyle name="Normal 88" xfId="5879"/>
    <cellStyle name="Normal 88 2" xfId="5880"/>
    <cellStyle name="Normal 88 2 2" xfId="5881"/>
    <cellStyle name="Normal 88 3" xfId="5882"/>
    <cellStyle name="Normal 88 4" xfId="5883"/>
    <cellStyle name="Normal 89" xfId="5884"/>
    <cellStyle name="Normal 89 2" xfId="5885"/>
    <cellStyle name="Normal 9" xfId="5886"/>
    <cellStyle name="Normal 9 10" xfId="5887"/>
    <cellStyle name="Normal 9 11" xfId="5888"/>
    <cellStyle name="Normal 9 12" xfId="5889"/>
    <cellStyle name="Normal 9 13" xfId="5890"/>
    <cellStyle name="Normal 9 14" xfId="5891"/>
    <cellStyle name="Normal 9 15" xfId="5892"/>
    <cellStyle name="Normal 9 16" xfId="5893"/>
    <cellStyle name="Normal 9 17" xfId="5894"/>
    <cellStyle name="Normal 9 18" xfId="5895"/>
    <cellStyle name="Normal 9 19" xfId="5896"/>
    <cellStyle name="Normal 9 2" xfId="5897"/>
    <cellStyle name="Normal 9 2 2" xfId="5898"/>
    <cellStyle name="Normal 9 2 2 2" xfId="5899"/>
    <cellStyle name="Normal 9 2 3" xfId="5900"/>
    <cellStyle name="Normal 9 2 4" xfId="5901"/>
    <cellStyle name="Normal 9 2 5" xfId="5902"/>
    <cellStyle name="Normal 9 2 6" xfId="5903"/>
    <cellStyle name="Normal 9 2 7" xfId="5904"/>
    <cellStyle name="Normal 9 2 8" xfId="5905"/>
    <cellStyle name="Normal 9 20" xfId="5906"/>
    <cellStyle name="Normal 9 21" xfId="5907"/>
    <cellStyle name="Normal 9 22" xfId="5908"/>
    <cellStyle name="Normal 9 3" xfId="5909"/>
    <cellStyle name="Normal 9 4" xfId="5910"/>
    <cellStyle name="Normal 9 4 2" xfId="5911"/>
    <cellStyle name="Normal 9 4 3" xfId="5912"/>
    <cellStyle name="Normal 9 5" xfId="5913"/>
    <cellStyle name="Normal 9 5 2" xfId="5914"/>
    <cellStyle name="Normal 9 5 3" xfId="5915"/>
    <cellStyle name="Normal 9 6" xfId="5916"/>
    <cellStyle name="Normal 9 6 2" xfId="5917"/>
    <cellStyle name="Normal 9 6 3" xfId="5918"/>
    <cellStyle name="Normal 9 7" xfId="5919"/>
    <cellStyle name="Normal 9 8" xfId="5920"/>
    <cellStyle name="Normal 9 9" xfId="5921"/>
    <cellStyle name="Normal 90" xfId="5922"/>
    <cellStyle name="Normal 91" xfId="5923"/>
    <cellStyle name="Normal 92" xfId="5924"/>
    <cellStyle name="Normal 93" xfId="5925"/>
    <cellStyle name="Normal 94" xfId="5926"/>
    <cellStyle name="Normal 95" xfId="5927"/>
    <cellStyle name="Normal 96" xfId="5928"/>
    <cellStyle name="Normal 97" xfId="5929"/>
    <cellStyle name="Normal 98" xfId="5930"/>
    <cellStyle name="Normal 99" xfId="5931"/>
    <cellStyle name="Normal,80 pts rojo, Texto chispeante" xfId="5932"/>
    <cellStyle name="Normal_Cub.1comp.san fco.-aut. Duarte 2" xfId="7"/>
    <cellStyle name="Normal_Hoja1" xfId="6"/>
    <cellStyle name="Normal_Sheet1" xfId="11"/>
    <cellStyle name="Notas 2" xfId="5933"/>
    <cellStyle name="Notas 2 2" xfId="5934"/>
    <cellStyle name="Notas 2 2 2" xfId="5935"/>
    <cellStyle name="Notas 2 3" xfId="5936"/>
    <cellStyle name="Notas 2 4" xfId="5937"/>
    <cellStyle name="Notas 2 5" xfId="5938"/>
    <cellStyle name="Notas 2 6" xfId="5939"/>
    <cellStyle name="Notas 2 7" xfId="5940"/>
    <cellStyle name="Notas 2 8" xfId="5941"/>
    <cellStyle name="Notas 2 9" xfId="5942"/>
    <cellStyle name="Notas 3" xfId="5943"/>
    <cellStyle name="Notas 3 2" xfId="5944"/>
    <cellStyle name="Notas 3 2 2" xfId="5945"/>
    <cellStyle name="Notas 3 3" xfId="5946"/>
    <cellStyle name="Notas 3 4" xfId="5947"/>
    <cellStyle name="Notas 3 5" xfId="5948"/>
    <cellStyle name="Notas 3 6" xfId="5949"/>
    <cellStyle name="Notas 3 7" xfId="5950"/>
    <cellStyle name="Notas 3 8" xfId="5951"/>
    <cellStyle name="Notas 4" xfId="5952"/>
    <cellStyle name="Notas 4 2" xfId="5953"/>
    <cellStyle name="Notas 4 2 2" xfId="5954"/>
    <cellStyle name="Notas 4 3" xfId="5955"/>
    <cellStyle name="Notas 4 4" xfId="5956"/>
    <cellStyle name="Notas 4 5" xfId="5957"/>
    <cellStyle name="Notas 4 6" xfId="5958"/>
    <cellStyle name="Notas 4 7" xfId="5959"/>
    <cellStyle name="Notas 4 8" xfId="5960"/>
    <cellStyle name="Notas 5" xfId="5961"/>
    <cellStyle name="Note" xfId="5962"/>
    <cellStyle name="Note 2" xfId="5963"/>
    <cellStyle name="Note 2 2" xfId="5964"/>
    <cellStyle name="Note 2 2 2" xfId="5965"/>
    <cellStyle name="Note 2 3" xfId="5966"/>
    <cellStyle name="Note 2 4" xfId="5967"/>
    <cellStyle name="Note 2 5" xfId="5968"/>
    <cellStyle name="Note 2 6" xfId="5969"/>
    <cellStyle name="Note 2 7" xfId="5970"/>
    <cellStyle name="Note 3" xfId="5971"/>
    <cellStyle name="Note 3 2" xfId="5972"/>
    <cellStyle name="Note 4" xfId="5973"/>
    <cellStyle name="Note 5" xfId="5974"/>
    <cellStyle name="Note 6" xfId="5975"/>
    <cellStyle name="Note 7" xfId="5976"/>
    <cellStyle name="Note 8" xfId="5977"/>
    <cellStyle name="Note 9" xfId="5978"/>
    <cellStyle name="Output" xfId="5979"/>
    <cellStyle name="Output 10" xfId="5980"/>
    <cellStyle name="Output 11" xfId="5981"/>
    <cellStyle name="Output 12" xfId="5982"/>
    <cellStyle name="Output 2" xfId="5983"/>
    <cellStyle name="Output 2 10" xfId="5984"/>
    <cellStyle name="Output 2 2" xfId="5985"/>
    <cellStyle name="Output 2 2 2" xfId="5986"/>
    <cellStyle name="Output 2 2 3" xfId="5987"/>
    <cellStyle name="Output 2 3" xfId="5988"/>
    <cellStyle name="Output 2 4" xfId="5989"/>
    <cellStyle name="Output 2 5" xfId="5990"/>
    <cellStyle name="Output 2 6" xfId="5991"/>
    <cellStyle name="Output 2 7" xfId="5992"/>
    <cellStyle name="Output 2 8" xfId="5993"/>
    <cellStyle name="Output 2 9" xfId="5994"/>
    <cellStyle name="Output 3" xfId="5995"/>
    <cellStyle name="Output 3 2" xfId="5996"/>
    <cellStyle name="Output 3 2 2" xfId="5997"/>
    <cellStyle name="Output 3 2 3" xfId="5998"/>
    <cellStyle name="Output 3 3" xfId="5999"/>
    <cellStyle name="Output 3 4" xfId="6000"/>
    <cellStyle name="Output 3 5" xfId="6001"/>
    <cellStyle name="Output 3 6" xfId="6002"/>
    <cellStyle name="Output 3 7" xfId="6003"/>
    <cellStyle name="Output 3 8" xfId="6004"/>
    <cellStyle name="Output 3 9" xfId="6005"/>
    <cellStyle name="Output 4" xfId="6006"/>
    <cellStyle name="Output 4 2" xfId="6007"/>
    <cellStyle name="Output 4 3" xfId="6008"/>
    <cellStyle name="Output 5" xfId="6009"/>
    <cellStyle name="Output 6" xfId="6010"/>
    <cellStyle name="Output 7" xfId="6011"/>
    <cellStyle name="Output 8" xfId="6012"/>
    <cellStyle name="Output 9" xfId="6013"/>
    <cellStyle name="Percent 2" xfId="6014"/>
    <cellStyle name="Percent 2 2" xfId="6015"/>
    <cellStyle name="Percent 2 2 2" xfId="6016"/>
    <cellStyle name="Percent 2 2 2 2" xfId="6017"/>
    <cellStyle name="Percent 2 3" xfId="6018"/>
    <cellStyle name="Percent 2 3 2" xfId="6019"/>
    <cellStyle name="Percent 2 3 2 2" xfId="6020"/>
    <cellStyle name="Percent 2 3 2 2 2" xfId="6021"/>
    <cellStyle name="Percent 2 3 2 2 2 2" xfId="6022"/>
    <cellStyle name="Percent 2 3 2 2 2 2 2" xfId="6023"/>
    <cellStyle name="Percent 2 3 2 2 3" xfId="6024"/>
    <cellStyle name="Percent 2 3 2 2 3 2" xfId="6025"/>
    <cellStyle name="Percent 2 3 2 2 3 2 2" xfId="6026"/>
    <cellStyle name="Percent 2 3 2 2 4" xfId="6027"/>
    <cellStyle name="Percent 2 3 2 2 4 2" xfId="6028"/>
    <cellStyle name="Percent 2 3 2 2 4 2 2" xfId="6029"/>
    <cellStyle name="Percent 2 3 2 2 5" xfId="6030"/>
    <cellStyle name="Percent 2 3 2 2 5 2" xfId="6031"/>
    <cellStyle name="Percent 2 3 2 3" xfId="6032"/>
    <cellStyle name="Percent 2 3 2 3 2" xfId="6033"/>
    <cellStyle name="Percent 2 3 2 3 2 2" xfId="6034"/>
    <cellStyle name="Percent 2 3 2 4" xfId="6035"/>
    <cellStyle name="Percent 2 3 2 4 2" xfId="6036"/>
    <cellStyle name="Percent 2 3 2 4 2 2" xfId="6037"/>
    <cellStyle name="Percent 2 3 2 5" xfId="6038"/>
    <cellStyle name="Percent 2 3 2 5 2" xfId="6039"/>
    <cellStyle name="Percent 2 3 2 5 2 2" xfId="6040"/>
    <cellStyle name="Percent 2 3 2 6" xfId="6041"/>
    <cellStyle name="Percent 2 3 2 6 2" xfId="6042"/>
    <cellStyle name="Percent 2 3 3" xfId="6043"/>
    <cellStyle name="Percent 2 3 3 2" xfId="6044"/>
    <cellStyle name="Percent 2 3 3 2 2" xfId="6045"/>
    <cellStyle name="Percent 2 3 3 2 2 2" xfId="6046"/>
    <cellStyle name="Percent 2 3 3 2 2 2 2" xfId="6047"/>
    <cellStyle name="Percent 2 3 3 2 3" xfId="6048"/>
    <cellStyle name="Percent 2 3 3 2 3 2" xfId="6049"/>
    <cellStyle name="Percent 2 3 3 2 3 2 2" xfId="6050"/>
    <cellStyle name="Percent 2 3 3 2 4" xfId="6051"/>
    <cellStyle name="Percent 2 3 3 2 4 2" xfId="6052"/>
    <cellStyle name="Percent 2 3 3 2 4 2 2" xfId="6053"/>
    <cellStyle name="Percent 2 3 3 2 5" xfId="6054"/>
    <cellStyle name="Percent 2 3 3 2 5 2" xfId="6055"/>
    <cellStyle name="Percent 2 3 3 3" xfId="6056"/>
    <cellStyle name="Percent 2 3 3 3 2" xfId="6057"/>
    <cellStyle name="Percent 2 3 3 3 2 2" xfId="6058"/>
    <cellStyle name="Percent 2 3 3 4" xfId="6059"/>
    <cellStyle name="Percent 2 3 3 4 2" xfId="6060"/>
    <cellStyle name="Percent 2 3 3 4 2 2" xfId="6061"/>
    <cellStyle name="Percent 2 3 3 5" xfId="6062"/>
    <cellStyle name="Percent 2 3 3 5 2" xfId="6063"/>
    <cellStyle name="Percent 2 3 3 5 2 2" xfId="6064"/>
    <cellStyle name="Percent 2 3 3 6" xfId="6065"/>
    <cellStyle name="Percent 2 3 3 6 2" xfId="6066"/>
    <cellStyle name="Percent 2 3 4" xfId="6067"/>
    <cellStyle name="Percent 2 3 4 2" xfId="6068"/>
    <cellStyle name="Percent 2 3 4 2 2" xfId="6069"/>
    <cellStyle name="Percent 2 3 4 2 2 2" xfId="6070"/>
    <cellStyle name="Percent 2 3 4 3" xfId="6071"/>
    <cellStyle name="Percent 2 3 4 3 2" xfId="6072"/>
    <cellStyle name="Percent 2 3 4 3 2 2" xfId="6073"/>
    <cellStyle name="Percent 2 3 4 4" xfId="6074"/>
    <cellStyle name="Percent 2 3 4 4 2" xfId="6075"/>
    <cellStyle name="Percent 2 3 4 4 2 2" xfId="6076"/>
    <cellStyle name="Percent 2 3 4 5" xfId="6077"/>
    <cellStyle name="Percent 2 3 4 5 2" xfId="6078"/>
    <cellStyle name="Percent 2 3 5" xfId="6079"/>
    <cellStyle name="Percent 2 3 5 2" xfId="6080"/>
    <cellStyle name="Percent 2 3 5 2 2" xfId="6081"/>
    <cellStyle name="Percent 2 3 6" xfId="6082"/>
    <cellStyle name="Percent 2 3 6 2" xfId="6083"/>
    <cellStyle name="Percent 2 3 6 2 2" xfId="6084"/>
    <cellStyle name="Percent 2 3 7" xfId="6085"/>
    <cellStyle name="Percent 2 3 7 2" xfId="6086"/>
    <cellStyle name="Percent 2 3 7 2 2" xfId="6087"/>
    <cellStyle name="Percent 2 3 8" xfId="6088"/>
    <cellStyle name="Percent 2 3 9" xfId="6089"/>
    <cellStyle name="Percent 2 3 9 2" xfId="6090"/>
    <cellStyle name="Percent 2 4" xfId="6091"/>
    <cellStyle name="Percent 2 4 2" xfId="6092"/>
    <cellStyle name="Percent 2 4 2 2" xfId="6093"/>
    <cellStyle name="Percent 2 4 2 2 2" xfId="6094"/>
    <cellStyle name="Percent 2 4 2 2 2 2" xfId="6095"/>
    <cellStyle name="Percent 2 4 2 2 2 2 2" xfId="6096"/>
    <cellStyle name="Percent 2 4 2 2 3" xfId="6097"/>
    <cellStyle name="Percent 2 4 2 2 3 2" xfId="6098"/>
    <cellStyle name="Percent 2 4 2 2 3 2 2" xfId="6099"/>
    <cellStyle name="Percent 2 4 2 2 4" xfId="6100"/>
    <cellStyle name="Percent 2 4 2 2 4 2" xfId="6101"/>
    <cellStyle name="Percent 2 4 2 2 4 2 2" xfId="6102"/>
    <cellStyle name="Percent 2 4 2 2 5" xfId="6103"/>
    <cellStyle name="Percent 2 4 2 2 5 2" xfId="6104"/>
    <cellStyle name="Percent 2 4 2 3" xfId="6105"/>
    <cellStyle name="Percent 2 4 2 3 2" xfId="6106"/>
    <cellStyle name="Percent 2 4 2 3 2 2" xfId="6107"/>
    <cellStyle name="Percent 2 4 2 4" xfId="6108"/>
    <cellStyle name="Percent 2 4 2 4 2" xfId="6109"/>
    <cellStyle name="Percent 2 4 2 4 2 2" xfId="6110"/>
    <cellStyle name="Percent 2 4 2 5" xfId="6111"/>
    <cellStyle name="Percent 2 4 2 5 2" xfId="6112"/>
    <cellStyle name="Percent 2 4 2 5 2 2" xfId="6113"/>
    <cellStyle name="Percent 2 4 2 6" xfId="6114"/>
    <cellStyle name="Percent 2 4 2 6 2" xfId="6115"/>
    <cellStyle name="Percent 2 4 3" xfId="6116"/>
    <cellStyle name="Percent 2 4 3 2" xfId="6117"/>
    <cellStyle name="Percent 2 4 3 2 2" xfId="6118"/>
    <cellStyle name="Percent 2 4 3 2 2 2" xfId="6119"/>
    <cellStyle name="Percent 2 4 3 2 2 2 2" xfId="6120"/>
    <cellStyle name="Percent 2 4 3 2 3" xfId="6121"/>
    <cellStyle name="Percent 2 4 3 2 3 2" xfId="6122"/>
    <cellStyle name="Percent 2 4 3 2 3 2 2" xfId="6123"/>
    <cellStyle name="Percent 2 4 3 2 4" xfId="6124"/>
    <cellStyle name="Percent 2 4 3 2 4 2" xfId="6125"/>
    <cellStyle name="Percent 2 4 3 2 4 2 2" xfId="6126"/>
    <cellStyle name="Percent 2 4 3 2 5" xfId="6127"/>
    <cellStyle name="Percent 2 4 3 2 5 2" xfId="6128"/>
    <cellStyle name="Percent 2 4 3 3" xfId="6129"/>
    <cellStyle name="Percent 2 4 3 3 2" xfId="6130"/>
    <cellStyle name="Percent 2 4 3 3 2 2" xfId="6131"/>
    <cellStyle name="Percent 2 4 3 4" xfId="6132"/>
    <cellStyle name="Percent 2 4 3 4 2" xfId="6133"/>
    <cellStyle name="Percent 2 4 3 4 2 2" xfId="6134"/>
    <cellStyle name="Percent 2 4 3 5" xfId="6135"/>
    <cellStyle name="Percent 2 4 3 5 2" xfId="6136"/>
    <cellStyle name="Percent 2 4 3 5 2 2" xfId="6137"/>
    <cellStyle name="Percent 2 4 3 6" xfId="6138"/>
    <cellStyle name="Percent 2 4 3 6 2" xfId="6139"/>
    <cellStyle name="Percent 2 4 4" xfId="6140"/>
    <cellStyle name="Percent 2 4 4 2" xfId="6141"/>
    <cellStyle name="Percent 2 4 4 2 2" xfId="6142"/>
    <cellStyle name="Percent 2 4 4 2 2 2" xfId="6143"/>
    <cellStyle name="Percent 2 4 4 3" xfId="6144"/>
    <cellStyle name="Percent 2 4 4 3 2" xfId="6145"/>
    <cellStyle name="Percent 2 4 4 3 2 2" xfId="6146"/>
    <cellStyle name="Percent 2 4 4 4" xfId="6147"/>
    <cellStyle name="Percent 2 4 4 4 2" xfId="6148"/>
    <cellStyle name="Percent 2 4 4 4 2 2" xfId="6149"/>
    <cellStyle name="Percent 2 4 4 5" xfId="6150"/>
    <cellStyle name="Percent 2 4 4 5 2" xfId="6151"/>
    <cellStyle name="Percent 2 4 5" xfId="6152"/>
    <cellStyle name="Percent 2 4 5 2" xfId="6153"/>
    <cellStyle name="Percent 2 4 5 2 2" xfId="6154"/>
    <cellStyle name="Percent 2 4 6" xfId="6155"/>
    <cellStyle name="Percent 2 4 6 2" xfId="6156"/>
    <cellStyle name="Percent 2 4 6 2 2" xfId="6157"/>
    <cellStyle name="Percent 2 4 7" xfId="6158"/>
    <cellStyle name="Percent 2 4 7 2" xfId="6159"/>
    <cellStyle name="Percent 2 4 7 2 2" xfId="6160"/>
    <cellStyle name="Percent 2 4 8" xfId="6161"/>
    <cellStyle name="Percent 2 4 8 2" xfId="6162"/>
    <cellStyle name="Percent 3" xfId="6163"/>
    <cellStyle name="Percent 3 2" xfId="6164"/>
    <cellStyle name="Percent 3 2 2" xfId="6165"/>
    <cellStyle name="Percent 3 2 3" xfId="6166"/>
    <cellStyle name="Percent 3 2 3 2" xfId="6167"/>
    <cellStyle name="Percent 3 2 3 2 2" xfId="6168"/>
    <cellStyle name="Percent 3 2 3 2 2 2" xfId="6169"/>
    <cellStyle name="Percent 3 2 3 2 2 2 2" xfId="6170"/>
    <cellStyle name="Percent 3 2 3 2 3" xfId="6171"/>
    <cellStyle name="Percent 3 2 3 2 3 2" xfId="6172"/>
    <cellStyle name="Percent 3 2 3 2 3 2 2" xfId="6173"/>
    <cellStyle name="Percent 3 2 3 2 4" xfId="6174"/>
    <cellStyle name="Percent 3 2 3 2 4 2" xfId="6175"/>
    <cellStyle name="Percent 3 2 3 2 4 2 2" xfId="6176"/>
    <cellStyle name="Percent 3 2 3 2 5" xfId="6177"/>
    <cellStyle name="Percent 3 2 3 2 5 2" xfId="6178"/>
    <cellStyle name="Percent 3 2 3 3" xfId="6179"/>
    <cellStyle name="Percent 3 2 3 3 2" xfId="6180"/>
    <cellStyle name="Percent 3 2 3 3 2 2" xfId="6181"/>
    <cellStyle name="Percent 3 2 3 4" xfId="6182"/>
    <cellStyle name="Percent 3 2 3 4 2" xfId="6183"/>
    <cellStyle name="Percent 3 2 3 4 2 2" xfId="6184"/>
    <cellStyle name="Percent 3 2 3 5" xfId="6185"/>
    <cellStyle name="Percent 3 2 3 5 2" xfId="6186"/>
    <cellStyle name="Percent 3 2 3 5 2 2" xfId="6187"/>
    <cellStyle name="Percent 3 2 3 6" xfId="6188"/>
    <cellStyle name="Percent 3 2 3 6 2" xfId="6189"/>
    <cellStyle name="Percent 3 2 4" xfId="6190"/>
    <cellStyle name="Percent 3 2 5" xfId="6191"/>
    <cellStyle name="Percent 3 2 5 2" xfId="6192"/>
    <cellStyle name="Percent 3 2 6" xfId="6193"/>
    <cellStyle name="Percent 3 2 7" xfId="6194"/>
    <cellStyle name="Percent 3 3" xfId="6195"/>
    <cellStyle name="Percent 3 3 2" xfId="6196"/>
    <cellStyle name="Percent 3 3 2 2" xfId="6197"/>
    <cellStyle name="Percent 3 3 3" xfId="6198"/>
    <cellStyle name="Percent 3 3 4" xfId="6199"/>
    <cellStyle name="Percent 3 4" xfId="6200"/>
    <cellStyle name="Percent 3 4 2" xfId="6201"/>
    <cellStyle name="Percent 3 4 2 2" xfId="6202"/>
    <cellStyle name="Percent 3 4 2 2 2" xfId="6203"/>
    <cellStyle name="Percent 3 4 2 2 2 2" xfId="6204"/>
    <cellStyle name="Percent 3 4 2 3" xfId="6205"/>
    <cellStyle name="Percent 3 4 2 3 2" xfId="6206"/>
    <cellStyle name="Percent 3 4 2 3 2 2" xfId="6207"/>
    <cellStyle name="Percent 3 4 2 4" xfId="6208"/>
    <cellStyle name="Percent 3 4 2 4 2" xfId="6209"/>
    <cellStyle name="Percent 3 4 2 4 2 2" xfId="6210"/>
    <cellStyle name="Percent 3 4 2 5" xfId="6211"/>
    <cellStyle name="Percent 3 4 2 5 2" xfId="6212"/>
    <cellStyle name="Percent 3 4 3" xfId="6213"/>
    <cellStyle name="Percent 3 4 3 2" xfId="6214"/>
    <cellStyle name="Percent 3 4 3 2 2" xfId="6215"/>
    <cellStyle name="Percent 3 4 4" xfId="6216"/>
    <cellStyle name="Percent 3 4 4 2" xfId="6217"/>
    <cellStyle name="Percent 3 4 4 2 2" xfId="6218"/>
    <cellStyle name="Percent 3 4 5" xfId="6219"/>
    <cellStyle name="Percent 3 4 5 2" xfId="6220"/>
    <cellStyle name="Percent 3 4 5 2 2" xfId="6221"/>
    <cellStyle name="Percent 3 4 6" xfId="6222"/>
    <cellStyle name="Percent 3 4 6 2" xfId="6223"/>
    <cellStyle name="Percent 3 5" xfId="6224"/>
    <cellStyle name="Percent 3 6" xfId="6225"/>
    <cellStyle name="Percent 3 6 2" xfId="6226"/>
    <cellStyle name="Percent 3 7" xfId="6227"/>
    <cellStyle name="Percent 4" xfId="6228"/>
    <cellStyle name="Percent 4 2" xfId="6229"/>
    <cellStyle name="Percent 4 2 2" xfId="6230"/>
    <cellStyle name="Percent 4 2 2 2" xfId="6231"/>
    <cellStyle name="Percent 4 2 2 2 2" xfId="6232"/>
    <cellStyle name="Percent 4 2 2 2 2 2" xfId="6233"/>
    <cellStyle name="Percent 4 2 2 2 2 2 2" xfId="6234"/>
    <cellStyle name="Percent 4 2 2 2 3" xfId="6235"/>
    <cellStyle name="Percent 4 2 2 2 3 2" xfId="6236"/>
    <cellStyle name="Percent 4 2 2 2 3 2 2" xfId="6237"/>
    <cellStyle name="Percent 4 2 2 2 4" xfId="6238"/>
    <cellStyle name="Percent 4 2 2 2 4 2" xfId="6239"/>
    <cellStyle name="Percent 4 2 2 2 4 2 2" xfId="6240"/>
    <cellStyle name="Percent 4 2 2 2 5" xfId="6241"/>
    <cellStyle name="Percent 4 2 2 2 5 2" xfId="6242"/>
    <cellStyle name="Percent 4 2 2 3" xfId="6243"/>
    <cellStyle name="Percent 4 2 2 3 2" xfId="6244"/>
    <cellStyle name="Percent 4 2 2 3 2 2" xfId="6245"/>
    <cellStyle name="Percent 4 2 2 4" xfId="6246"/>
    <cellStyle name="Percent 4 2 2 4 2" xfId="6247"/>
    <cellStyle name="Percent 4 2 2 4 2 2" xfId="6248"/>
    <cellStyle name="Percent 4 2 2 5" xfId="6249"/>
    <cellStyle name="Percent 4 2 2 5 2" xfId="6250"/>
    <cellStyle name="Percent 4 2 2 5 2 2" xfId="6251"/>
    <cellStyle name="Percent 4 2 2 6" xfId="6252"/>
    <cellStyle name="Percent 4 2 2 6 2" xfId="6253"/>
    <cellStyle name="Percent 4 2 3" xfId="6254"/>
    <cellStyle name="Percent 4 2 3 2" xfId="6255"/>
    <cellStyle name="Percent 4 2 3 2 2" xfId="6256"/>
    <cellStyle name="Percent 4 2 3 2 2 2" xfId="6257"/>
    <cellStyle name="Percent 4 2 3 2 2 2 2" xfId="6258"/>
    <cellStyle name="Percent 4 2 3 2 3" xfId="6259"/>
    <cellStyle name="Percent 4 2 3 2 3 2" xfId="6260"/>
    <cellStyle name="Percent 4 2 3 2 3 2 2" xfId="6261"/>
    <cellStyle name="Percent 4 2 3 2 4" xfId="6262"/>
    <cellStyle name="Percent 4 2 3 2 4 2" xfId="6263"/>
    <cellStyle name="Percent 4 2 3 2 4 2 2" xfId="6264"/>
    <cellStyle name="Percent 4 2 3 2 5" xfId="6265"/>
    <cellStyle name="Percent 4 2 3 2 5 2" xfId="6266"/>
    <cellStyle name="Percent 4 2 3 3" xfId="6267"/>
    <cellStyle name="Percent 4 2 3 3 2" xfId="6268"/>
    <cellStyle name="Percent 4 2 3 3 2 2" xfId="6269"/>
    <cellStyle name="Percent 4 2 3 4" xfId="6270"/>
    <cellStyle name="Percent 4 2 3 4 2" xfId="6271"/>
    <cellStyle name="Percent 4 2 3 4 2 2" xfId="6272"/>
    <cellStyle name="Percent 4 2 3 5" xfId="6273"/>
    <cellStyle name="Percent 4 2 3 5 2" xfId="6274"/>
    <cellStyle name="Percent 4 2 3 5 2 2" xfId="6275"/>
    <cellStyle name="Percent 4 2 3 6" xfId="6276"/>
    <cellStyle name="Percent 4 2 3 6 2" xfId="6277"/>
    <cellStyle name="Percent 4 2 4" xfId="6278"/>
    <cellStyle name="Percent 4 2 4 2" xfId="6279"/>
    <cellStyle name="Percent 4 2 4 2 2" xfId="6280"/>
    <cellStyle name="Percent 4 2 4 2 2 2" xfId="6281"/>
    <cellStyle name="Percent 4 2 4 3" xfId="6282"/>
    <cellStyle name="Percent 4 2 4 3 2" xfId="6283"/>
    <cellStyle name="Percent 4 2 4 3 2 2" xfId="6284"/>
    <cellStyle name="Percent 4 2 4 4" xfId="6285"/>
    <cellStyle name="Percent 4 2 4 4 2" xfId="6286"/>
    <cellStyle name="Percent 4 2 4 4 2 2" xfId="6287"/>
    <cellStyle name="Percent 4 2 4 5" xfId="6288"/>
    <cellStyle name="Percent 4 2 4 5 2" xfId="6289"/>
    <cellStyle name="Percent 4 2 5" xfId="6290"/>
    <cellStyle name="Percent 4 2 5 2" xfId="6291"/>
    <cellStyle name="Percent 4 2 5 2 2" xfId="6292"/>
    <cellStyle name="Percent 4 2 6" xfId="6293"/>
    <cellStyle name="Percent 4 2 6 2" xfId="6294"/>
    <cellStyle name="Percent 4 2 6 2 2" xfId="6295"/>
    <cellStyle name="Percent 4 2 7" xfId="6296"/>
    <cellStyle name="Percent 4 2 7 2" xfId="6297"/>
    <cellStyle name="Percent 4 2 7 2 2" xfId="6298"/>
    <cellStyle name="Percent 4 2 8" xfId="6299"/>
    <cellStyle name="Percent 4 2 8 2" xfId="6300"/>
    <cellStyle name="Percent 4 3" xfId="6301"/>
    <cellStyle name="Percent 4 3 2" xfId="6302"/>
    <cellStyle name="Percent 4 3 2 2" xfId="6303"/>
    <cellStyle name="Percent 4 3 2 2 2" xfId="6304"/>
    <cellStyle name="Percent 4 3 2 2 2 2" xfId="6305"/>
    <cellStyle name="Percent 4 3 2 2 2 2 2" xfId="6306"/>
    <cellStyle name="Percent 4 3 2 2 3" xfId="6307"/>
    <cellStyle name="Percent 4 3 2 2 3 2" xfId="6308"/>
    <cellStyle name="Percent 4 3 2 2 3 2 2" xfId="6309"/>
    <cellStyle name="Percent 4 3 2 2 4" xfId="6310"/>
    <cellStyle name="Percent 4 3 2 2 4 2" xfId="6311"/>
    <cellStyle name="Percent 4 3 2 2 4 2 2" xfId="6312"/>
    <cellStyle name="Percent 4 3 2 2 5" xfId="6313"/>
    <cellStyle name="Percent 4 3 2 2 5 2" xfId="6314"/>
    <cellStyle name="Percent 4 3 2 3" xfId="6315"/>
    <cellStyle name="Percent 4 3 2 3 2" xfId="6316"/>
    <cellStyle name="Percent 4 3 2 3 2 2" xfId="6317"/>
    <cellStyle name="Percent 4 3 2 4" xfId="6318"/>
    <cellStyle name="Percent 4 3 2 4 2" xfId="6319"/>
    <cellStyle name="Percent 4 3 2 4 2 2" xfId="6320"/>
    <cellStyle name="Percent 4 3 2 5" xfId="6321"/>
    <cellStyle name="Percent 4 3 2 5 2" xfId="6322"/>
    <cellStyle name="Percent 4 3 2 5 2 2" xfId="6323"/>
    <cellStyle name="Percent 4 3 2 6" xfId="6324"/>
    <cellStyle name="Percent 4 3 2 6 2" xfId="6325"/>
    <cellStyle name="Percent 4 3 3" xfId="6326"/>
    <cellStyle name="Percent 4 3 3 2" xfId="6327"/>
    <cellStyle name="Percent 4 3 3 2 2" xfId="6328"/>
    <cellStyle name="Percent 4 3 3 2 2 2" xfId="6329"/>
    <cellStyle name="Percent 4 3 3 2 2 2 2" xfId="6330"/>
    <cellStyle name="Percent 4 3 3 2 3" xfId="6331"/>
    <cellStyle name="Percent 4 3 3 2 3 2" xfId="6332"/>
    <cellStyle name="Percent 4 3 3 2 3 2 2" xfId="6333"/>
    <cellStyle name="Percent 4 3 3 2 4" xfId="6334"/>
    <cellStyle name="Percent 4 3 3 2 4 2" xfId="6335"/>
    <cellStyle name="Percent 4 3 3 2 4 2 2" xfId="6336"/>
    <cellStyle name="Percent 4 3 3 2 5" xfId="6337"/>
    <cellStyle name="Percent 4 3 3 2 5 2" xfId="6338"/>
    <cellStyle name="Percent 4 3 3 3" xfId="6339"/>
    <cellStyle name="Percent 4 3 3 3 2" xfId="6340"/>
    <cellStyle name="Percent 4 3 3 3 2 2" xfId="6341"/>
    <cellStyle name="Percent 4 3 3 4" xfId="6342"/>
    <cellStyle name="Percent 4 3 3 4 2" xfId="6343"/>
    <cellStyle name="Percent 4 3 3 4 2 2" xfId="6344"/>
    <cellStyle name="Percent 4 3 3 5" xfId="6345"/>
    <cellStyle name="Percent 4 3 3 5 2" xfId="6346"/>
    <cellStyle name="Percent 4 3 3 5 2 2" xfId="6347"/>
    <cellStyle name="Percent 4 3 3 6" xfId="6348"/>
    <cellStyle name="Percent 4 3 3 6 2" xfId="6349"/>
    <cellStyle name="Percent 4 3 4" xfId="6350"/>
    <cellStyle name="Percent 4 3 4 2" xfId="6351"/>
    <cellStyle name="Percent 4 3 4 2 2" xfId="6352"/>
    <cellStyle name="Percent 4 3 4 2 2 2" xfId="6353"/>
    <cellStyle name="Percent 4 3 4 3" xfId="6354"/>
    <cellStyle name="Percent 4 3 4 3 2" xfId="6355"/>
    <cellStyle name="Percent 4 3 4 3 2 2" xfId="6356"/>
    <cellStyle name="Percent 4 3 4 4" xfId="6357"/>
    <cellStyle name="Percent 4 3 4 4 2" xfId="6358"/>
    <cellStyle name="Percent 4 3 4 4 2 2" xfId="6359"/>
    <cellStyle name="Percent 4 3 4 5" xfId="6360"/>
    <cellStyle name="Percent 4 3 4 5 2" xfId="6361"/>
    <cellStyle name="Percent 4 3 5" xfId="6362"/>
    <cellStyle name="Percent 4 3 5 2" xfId="6363"/>
    <cellStyle name="Percent 4 3 5 2 2" xfId="6364"/>
    <cellStyle name="Percent 4 3 6" xfId="6365"/>
    <cellStyle name="Percent 4 3 6 2" xfId="6366"/>
    <cellStyle name="Percent 4 3 6 2 2" xfId="6367"/>
    <cellStyle name="Percent 4 3 7" xfId="6368"/>
    <cellStyle name="Percent 4 3 7 2" xfId="6369"/>
    <cellStyle name="Percent 4 3 7 2 2" xfId="6370"/>
    <cellStyle name="Percent 4 3 8" xfId="6371"/>
    <cellStyle name="Percent 4 3 8 2" xfId="6372"/>
    <cellStyle name="Percent 4 4" xfId="6373"/>
    <cellStyle name="Percent 5" xfId="6374"/>
    <cellStyle name="Percent 5 2" xfId="6375"/>
    <cellStyle name="Percent 5 2 2" xfId="6376"/>
    <cellStyle name="Percent 5 2 2 2" xfId="6377"/>
    <cellStyle name="Percent 5 2 2 2 2" xfId="6378"/>
    <cellStyle name="Percent 5 2 2 2 2 2" xfId="6379"/>
    <cellStyle name="Percent 5 2 2 3" xfId="6380"/>
    <cellStyle name="Percent 5 2 2 3 2" xfId="6381"/>
    <cellStyle name="Percent 5 2 2 3 2 2" xfId="6382"/>
    <cellStyle name="Percent 5 2 2 4" xfId="6383"/>
    <cellStyle name="Percent 5 2 2 4 2" xfId="6384"/>
    <cellStyle name="Percent 5 2 2 4 2 2" xfId="6385"/>
    <cellStyle name="Percent 5 2 2 5" xfId="6386"/>
    <cellStyle name="Percent 5 2 2 5 2" xfId="6387"/>
    <cellStyle name="Percent 5 2 3" xfId="6388"/>
    <cellStyle name="Percent 5 2 3 2" xfId="6389"/>
    <cellStyle name="Percent 5 2 3 2 2" xfId="6390"/>
    <cellStyle name="Percent 5 2 4" xfId="6391"/>
    <cellStyle name="Percent 5 2 4 2" xfId="6392"/>
    <cellStyle name="Percent 5 2 4 2 2" xfId="6393"/>
    <cellStyle name="Percent 5 2 5" xfId="6394"/>
    <cellStyle name="Percent 5 2 5 2" xfId="6395"/>
    <cellStyle name="Percent 5 2 5 2 2" xfId="6396"/>
    <cellStyle name="Percent 5 2 6" xfId="6397"/>
    <cellStyle name="Percent 5 2 6 2" xfId="6398"/>
    <cellStyle name="Percent 5 3" xfId="6399"/>
    <cellStyle name="Percent 5 3 2" xfId="6400"/>
    <cellStyle name="Percent 5 3 2 2" xfId="6401"/>
    <cellStyle name="Percent 5 3 2 2 2" xfId="6402"/>
    <cellStyle name="Percent 5 3 2 2 2 2" xfId="6403"/>
    <cellStyle name="Percent 5 3 2 3" xfId="6404"/>
    <cellStyle name="Percent 5 3 2 3 2" xfId="6405"/>
    <cellStyle name="Percent 5 3 2 3 2 2" xfId="6406"/>
    <cellStyle name="Percent 5 3 2 4" xfId="6407"/>
    <cellStyle name="Percent 5 3 2 4 2" xfId="6408"/>
    <cellStyle name="Percent 5 3 2 4 2 2" xfId="6409"/>
    <cellStyle name="Percent 5 3 2 5" xfId="6410"/>
    <cellStyle name="Percent 5 3 2 5 2" xfId="6411"/>
    <cellStyle name="Percent 5 3 3" xfId="6412"/>
    <cellStyle name="Percent 5 3 3 2" xfId="6413"/>
    <cellStyle name="Percent 5 3 3 2 2" xfId="6414"/>
    <cellStyle name="Percent 5 3 4" xfId="6415"/>
    <cellStyle name="Percent 5 3 4 2" xfId="6416"/>
    <cellStyle name="Percent 5 3 4 2 2" xfId="6417"/>
    <cellStyle name="Percent 5 3 5" xfId="6418"/>
    <cellStyle name="Percent 5 3 5 2" xfId="6419"/>
    <cellStyle name="Percent 5 3 5 2 2" xfId="6420"/>
    <cellStyle name="Percent 5 3 6" xfId="6421"/>
    <cellStyle name="Percent 5 3 6 2" xfId="6422"/>
    <cellStyle name="Percent 5 4" xfId="6423"/>
    <cellStyle name="Percent 5 4 2" xfId="6424"/>
    <cellStyle name="Percent 5 4 2 2" xfId="6425"/>
    <cellStyle name="Percent 5 4 2 2 2" xfId="6426"/>
    <cellStyle name="Percent 5 4 3" xfId="6427"/>
    <cellStyle name="Percent 5 4 3 2" xfId="6428"/>
    <cellStyle name="Percent 5 4 3 2 2" xfId="6429"/>
    <cellStyle name="Percent 5 4 4" xfId="6430"/>
    <cellStyle name="Percent 5 4 4 2" xfId="6431"/>
    <cellStyle name="Percent 5 4 4 2 2" xfId="6432"/>
    <cellStyle name="Percent 5 4 5" xfId="6433"/>
    <cellStyle name="Percent 5 4 5 2" xfId="6434"/>
    <cellStyle name="Percent 5 5" xfId="6435"/>
    <cellStyle name="Percent 5 5 2" xfId="6436"/>
    <cellStyle name="Percent 5 5 2 2" xfId="6437"/>
    <cellStyle name="Percent 5 6" xfId="6438"/>
    <cellStyle name="Percent 5 6 2" xfId="6439"/>
    <cellStyle name="Percent 5 6 2 2" xfId="6440"/>
    <cellStyle name="Percent 5 7" xfId="6441"/>
    <cellStyle name="Percent 5 7 2" xfId="6442"/>
    <cellStyle name="Percent 5 7 2 2" xfId="6443"/>
    <cellStyle name="Percent 5 8" xfId="6444"/>
    <cellStyle name="Percent 5 8 2" xfId="6445"/>
    <cellStyle name="Percent 6" xfId="6446"/>
    <cellStyle name="Porcentaje" xfId="6716" builtinId="5"/>
    <cellStyle name="Porcentaje 11" xfId="6447"/>
    <cellStyle name="Porcentaje 2" xfId="6448"/>
    <cellStyle name="Porcentaje 2 2" xfId="6449"/>
    <cellStyle name="Porcentaje 2 2 2" xfId="6450"/>
    <cellStyle name="Porcentaje 2 2 3" xfId="6451"/>
    <cellStyle name="Porcentaje 2 3" xfId="6452"/>
    <cellStyle name="Porcentaje 2 4" xfId="6453"/>
    <cellStyle name="Porcentaje 3" xfId="6454"/>
    <cellStyle name="Porcentaje 3 2" xfId="6455"/>
    <cellStyle name="Porcentaje 3 2 2" xfId="6456"/>
    <cellStyle name="Porcentaje 3 3" xfId="6457"/>
    <cellStyle name="Porcentaje 4" xfId="6458"/>
    <cellStyle name="Porcentaje 4 2" xfId="6459"/>
    <cellStyle name="Porcentaje 4 3" xfId="6460"/>
    <cellStyle name="Porcentaje 5" xfId="6461"/>
    <cellStyle name="Porcentaje 6" xfId="6462"/>
    <cellStyle name="Porcentaje 8 2" xfId="8"/>
    <cellStyle name="Porcentual 10" xfId="6463"/>
    <cellStyle name="Porcentual 10 2" xfId="6464"/>
    <cellStyle name="Porcentual 10 3" xfId="6465"/>
    <cellStyle name="Porcentual 10 4" xfId="6466"/>
    <cellStyle name="Porcentual 11" xfId="6467"/>
    <cellStyle name="Porcentual 11 2" xfId="6468"/>
    <cellStyle name="Porcentual 12" xfId="6469"/>
    <cellStyle name="Porcentual 12 2" xfId="6470"/>
    <cellStyle name="Porcentual 12 5" xfId="6471"/>
    <cellStyle name="Porcentual 13" xfId="6472"/>
    <cellStyle name="Porcentual 13 2" xfId="6473"/>
    <cellStyle name="Porcentual 13 3" xfId="6474"/>
    <cellStyle name="Porcentual 14" xfId="6475"/>
    <cellStyle name="Porcentual 14 2" xfId="6476"/>
    <cellStyle name="Porcentual 15" xfId="6477"/>
    <cellStyle name="Porcentual 2" xfId="6478"/>
    <cellStyle name="Porcentual 2 2" xfId="6479"/>
    <cellStyle name="Porcentual 2 2 2" xfId="6480"/>
    <cellStyle name="Porcentual 2 2 2 2" xfId="6481"/>
    <cellStyle name="Porcentual 2 2 3" xfId="6482"/>
    <cellStyle name="Porcentual 2 2 4" xfId="6483"/>
    <cellStyle name="Porcentual 2 3" xfId="6484"/>
    <cellStyle name="Porcentual 2 3 2" xfId="6485"/>
    <cellStyle name="Porcentual 2 3 2 2" xfId="6486"/>
    <cellStyle name="Porcentual 2 3 3" xfId="6487"/>
    <cellStyle name="Porcentual 2 4" xfId="6488"/>
    <cellStyle name="Porcentual 2 5" xfId="6489"/>
    <cellStyle name="Porcentual 2 6" xfId="6490"/>
    <cellStyle name="Porcentual 2 7" xfId="6491"/>
    <cellStyle name="Porcentual 2 8" xfId="6492"/>
    <cellStyle name="Porcentual 2 9" xfId="6493"/>
    <cellStyle name="Porcentual 2_ANALISIS COSTOS PORTICOS GRAN TECHO" xfId="6494"/>
    <cellStyle name="Porcentual 3" xfId="6495"/>
    <cellStyle name="Porcentual 3 10" xfId="6496"/>
    <cellStyle name="Porcentual 3 11" xfId="6497"/>
    <cellStyle name="Porcentual 3 12" xfId="6498"/>
    <cellStyle name="Porcentual 3 13" xfId="6499"/>
    <cellStyle name="Porcentual 3 14" xfId="6500"/>
    <cellStyle name="Porcentual 3 15" xfId="6501"/>
    <cellStyle name="Porcentual 3 15 2" xfId="6502"/>
    <cellStyle name="Porcentual 3 16" xfId="6503"/>
    <cellStyle name="Porcentual 3 17" xfId="6504"/>
    <cellStyle name="Porcentual 3 2" xfId="6505"/>
    <cellStyle name="Porcentual 3 2 2" xfId="6506"/>
    <cellStyle name="Porcentual 3 2 3" xfId="6507"/>
    <cellStyle name="Porcentual 3 3" xfId="6508"/>
    <cellStyle name="Porcentual 3 4" xfId="6509"/>
    <cellStyle name="Porcentual 3 5" xfId="6510"/>
    <cellStyle name="Porcentual 3 6" xfId="6511"/>
    <cellStyle name="Porcentual 3 7" xfId="6512"/>
    <cellStyle name="Porcentual 3 8" xfId="6513"/>
    <cellStyle name="Porcentual 3 9" xfId="6514"/>
    <cellStyle name="Porcentual 4" xfId="6515"/>
    <cellStyle name="Porcentual 4 2" xfId="6516"/>
    <cellStyle name="Porcentual 4 3" xfId="6517"/>
    <cellStyle name="Porcentual 4 4" xfId="6518"/>
    <cellStyle name="Porcentual 4 5" xfId="6519"/>
    <cellStyle name="Porcentual 5" xfId="6520"/>
    <cellStyle name="Porcentual 5 2" xfId="6521"/>
    <cellStyle name="Porcentual 5 2 2" xfId="6522"/>
    <cellStyle name="Porcentual 5 2 2 2" xfId="6523"/>
    <cellStyle name="Porcentual 5 2 3" xfId="6524"/>
    <cellStyle name="Porcentual 5 2 3 2" xfId="6525"/>
    <cellStyle name="Porcentual 5 2 4" xfId="6526"/>
    <cellStyle name="Porcentual 5 3" xfId="6527"/>
    <cellStyle name="Porcentual 5 3 2" xfId="6528"/>
    <cellStyle name="Porcentual 5 4" xfId="6529"/>
    <cellStyle name="Porcentual 5 5" xfId="6530"/>
    <cellStyle name="Porcentual 5 5 2" xfId="6531"/>
    <cellStyle name="Porcentual 5 6" xfId="6532"/>
    <cellStyle name="Porcentual 6" xfId="6533"/>
    <cellStyle name="Porcentual 6 2" xfId="6534"/>
    <cellStyle name="Porcentual 6 3" xfId="6535"/>
    <cellStyle name="Porcentual 6 4" xfId="6536"/>
    <cellStyle name="Porcentual 7" xfId="6537"/>
    <cellStyle name="Porcentual 7 2" xfId="6538"/>
    <cellStyle name="Porcentual 7 2 2" xfId="6539"/>
    <cellStyle name="Porcentual 7 2 2 2" xfId="6540"/>
    <cellStyle name="Porcentual 7 3" xfId="6541"/>
    <cellStyle name="Porcentual 8" xfId="6542"/>
    <cellStyle name="Porcentual 8 2" xfId="6543"/>
    <cellStyle name="Porcentual 9" xfId="6544"/>
    <cellStyle name="Porcentual 9 2" xfId="6545"/>
    <cellStyle name="Porcentual 9 2 2" xfId="6546"/>
    <cellStyle name="Porcentual 9 3" xfId="6547"/>
    <cellStyle name="Punto0" xfId="6548"/>
    <cellStyle name="RM" xfId="6549"/>
    <cellStyle name="Salida 2" xfId="6550"/>
    <cellStyle name="Salida 2 10" xfId="6551"/>
    <cellStyle name="Salida 2 11" xfId="6552"/>
    <cellStyle name="Salida 2 2" xfId="6553"/>
    <cellStyle name="Salida 2 2 2" xfId="6554"/>
    <cellStyle name="Salida 2 2 3" xfId="6555"/>
    <cellStyle name="Salida 2 3" xfId="6556"/>
    <cellStyle name="Salida 2 4" xfId="6557"/>
    <cellStyle name="Salida 2 5" xfId="6558"/>
    <cellStyle name="Salida 2 6" xfId="6559"/>
    <cellStyle name="Salida 2 7" xfId="6560"/>
    <cellStyle name="Salida 2 8" xfId="6561"/>
    <cellStyle name="Salida 2 9" xfId="6562"/>
    <cellStyle name="Salida 3" xfId="6563"/>
    <cellStyle name="Salida 3 2" xfId="6564"/>
    <cellStyle name="Salida 3 2 2" xfId="6565"/>
    <cellStyle name="Salida 3 2 3" xfId="6566"/>
    <cellStyle name="Salida 3 3" xfId="6567"/>
    <cellStyle name="Salida 3 4" xfId="6568"/>
    <cellStyle name="Salida 3 5" xfId="6569"/>
    <cellStyle name="Salida 3 6" xfId="6570"/>
    <cellStyle name="Salida 3 7" xfId="6571"/>
    <cellStyle name="Salida 3 8" xfId="6572"/>
    <cellStyle name="Salida 3 9" xfId="6573"/>
    <cellStyle name="Salida 4" xfId="6574"/>
    <cellStyle name="Salida 4 2" xfId="6575"/>
    <cellStyle name="Salida 4 2 2" xfId="6576"/>
    <cellStyle name="Salida 4 2 3" xfId="6577"/>
    <cellStyle name="Salida 4 3" xfId="6578"/>
    <cellStyle name="Salida 4 4" xfId="6579"/>
    <cellStyle name="Salida 4 5" xfId="6580"/>
    <cellStyle name="Salida 4 6" xfId="6581"/>
    <cellStyle name="Salida 4 7" xfId="6582"/>
    <cellStyle name="Salida 4 8" xfId="6583"/>
    <cellStyle name="Salida 4 9" xfId="6584"/>
    <cellStyle name="Salida 5" xfId="6585"/>
    <cellStyle name="Sheet Title" xfId="6586"/>
    <cellStyle name="Sheet Title 2" xfId="6587"/>
    <cellStyle name="Standard_Anpassen der Amortisation" xfId="6588"/>
    <cellStyle name="Texto de advertencia 2" xfId="6589"/>
    <cellStyle name="Texto de advertencia 2 2" xfId="6590"/>
    <cellStyle name="Texto de advertencia 2 2 2" xfId="6591"/>
    <cellStyle name="Texto de advertencia 2 2 3" xfId="6592"/>
    <cellStyle name="Texto de advertencia 2 3" xfId="6593"/>
    <cellStyle name="Texto de advertencia 3" xfId="6594"/>
    <cellStyle name="Texto de advertencia 4" xfId="6595"/>
    <cellStyle name="Texto de advertencia 5" xfId="6596"/>
    <cellStyle name="Texto explicativo 2" xfId="6597"/>
    <cellStyle name="Texto explicativo 2 2" xfId="6598"/>
    <cellStyle name="Texto explicativo 2 2 2" xfId="6599"/>
    <cellStyle name="Texto explicativo 2 2 3" xfId="6600"/>
    <cellStyle name="Texto explicativo 2 3" xfId="6601"/>
    <cellStyle name="Texto explicativo 3" xfId="6602"/>
    <cellStyle name="Texto explicativo 4" xfId="6603"/>
    <cellStyle name="Texto explicativo 5" xfId="6604"/>
    <cellStyle name="Title" xfId="6605"/>
    <cellStyle name="Title 2" xfId="6606"/>
    <cellStyle name="Título 1 2" xfId="6607"/>
    <cellStyle name="Título 1 2 2" xfId="6608"/>
    <cellStyle name="Título 1 3" xfId="6609"/>
    <cellStyle name="Título 1 4" xfId="6610"/>
    <cellStyle name="Título 2 2" xfId="6611"/>
    <cellStyle name="Título 2 2 2" xfId="6612"/>
    <cellStyle name="Título 2 2 2 2" xfId="6613"/>
    <cellStyle name="Título 2 2 2 3" xfId="6614"/>
    <cellStyle name="Título 2 2 3" xfId="6615"/>
    <cellStyle name="Título 2 3" xfId="6616"/>
    <cellStyle name="Título 2 4" xfId="6617"/>
    <cellStyle name="Título 2 5" xfId="6618"/>
    <cellStyle name="Título 3 2" xfId="6619"/>
    <cellStyle name="Título 3 2 2" xfId="6620"/>
    <cellStyle name="Título 3 2 2 2" xfId="6621"/>
    <cellStyle name="Título 3 2 3" xfId="6622"/>
    <cellStyle name="Título 3 2 3 2" xfId="6623"/>
    <cellStyle name="Título 3 2 4" xfId="6624"/>
    <cellStyle name="Título 3 2 5" xfId="6625"/>
    <cellStyle name="Título 3 2 6" xfId="6626"/>
    <cellStyle name="Título 3 2 7" xfId="6627"/>
    <cellStyle name="Título 3 2 8" xfId="6628"/>
    <cellStyle name="Título 3 3" xfId="6629"/>
    <cellStyle name="Título 3 3 2" xfId="6630"/>
    <cellStyle name="Título 3 3 2 2" xfId="6631"/>
    <cellStyle name="Título 3 3 3" xfId="6632"/>
    <cellStyle name="Título 3 3 3 2" xfId="6633"/>
    <cellStyle name="Título 3 3 4" xfId="6634"/>
    <cellStyle name="Título 3 3 5" xfId="6635"/>
    <cellStyle name="Título 3 3 6" xfId="6636"/>
    <cellStyle name="Título 3 4" xfId="6637"/>
    <cellStyle name="Título 3 4 2" xfId="6638"/>
    <cellStyle name="Título 3 4 2 2" xfId="6639"/>
    <cellStyle name="Título 3 4 3" xfId="6640"/>
    <cellStyle name="Título 3 4 3 2" xfId="6641"/>
    <cellStyle name="Título 3 4 4" xfId="6642"/>
    <cellStyle name="Título 3 4 5" xfId="6643"/>
    <cellStyle name="Título 3 4 6" xfId="6644"/>
    <cellStyle name="Título 3 5" xfId="6645"/>
    <cellStyle name="Título 4" xfId="6646"/>
    <cellStyle name="Título 4 2" xfId="6647"/>
    <cellStyle name="Título 4 2 2" xfId="6648"/>
    <cellStyle name="Título 4 2 3" xfId="6649"/>
    <cellStyle name="Título 4 3" xfId="6650"/>
    <cellStyle name="Título 5" xfId="6651"/>
    <cellStyle name="Título 6" xfId="6652"/>
    <cellStyle name="Título 7" xfId="6653"/>
    <cellStyle name="Título de hoja" xfId="6654"/>
    <cellStyle name="Total 2" xfId="6655"/>
    <cellStyle name="Total 2 10" xfId="6656"/>
    <cellStyle name="Total 2 11" xfId="6657"/>
    <cellStyle name="Total 2 12" xfId="6658"/>
    <cellStyle name="Total 2 13" xfId="6659"/>
    <cellStyle name="Total 2 2" xfId="6660"/>
    <cellStyle name="Total 2 2 10" xfId="6661"/>
    <cellStyle name="Total 2 2 2" xfId="6662"/>
    <cellStyle name="Total 2 2 2 2" xfId="6663"/>
    <cellStyle name="Total 2 2 2 3" xfId="6664"/>
    <cellStyle name="Total 2 2 3" xfId="6665"/>
    <cellStyle name="Total 2 2 4" xfId="6666"/>
    <cellStyle name="Total 2 2 5" xfId="6667"/>
    <cellStyle name="Total 2 2 6" xfId="6668"/>
    <cellStyle name="Total 2 2 7" xfId="6669"/>
    <cellStyle name="Total 2 2 8" xfId="6670"/>
    <cellStyle name="Total 2 2 9" xfId="6671"/>
    <cellStyle name="Total 2 3" xfId="6672"/>
    <cellStyle name="Total 2 3 2" xfId="6673"/>
    <cellStyle name="Total 2 4" xfId="6674"/>
    <cellStyle name="Total 2 4 2" xfId="6675"/>
    <cellStyle name="Total 2 4 3" xfId="6676"/>
    <cellStyle name="Total 2 5" xfId="6677"/>
    <cellStyle name="Total 2 6" xfId="6678"/>
    <cellStyle name="Total 2 7" xfId="6679"/>
    <cellStyle name="Total 2 8" xfId="6680"/>
    <cellStyle name="Total 2 9" xfId="6681"/>
    <cellStyle name="Total 3" xfId="6682"/>
    <cellStyle name="Total 3 2" xfId="6683"/>
    <cellStyle name="Total 3 2 2" xfId="6684"/>
    <cellStyle name="Total 3 2 3" xfId="6685"/>
    <cellStyle name="Total 3 3" xfId="6686"/>
    <cellStyle name="Total 3 4" xfId="6687"/>
    <cellStyle name="Total 3 5" xfId="6688"/>
    <cellStyle name="Total 3 6" xfId="6689"/>
    <cellStyle name="Total 3 7" xfId="6690"/>
    <cellStyle name="Total 3 8" xfId="6691"/>
    <cellStyle name="Total 3 9" xfId="6692"/>
    <cellStyle name="Total 4" xfId="6693"/>
    <cellStyle name="Total 4 2" xfId="6694"/>
    <cellStyle name="Total 4 2 2" xfId="6695"/>
    <cellStyle name="Total 4 2 3" xfId="6696"/>
    <cellStyle name="Total 4 3" xfId="6697"/>
    <cellStyle name="Total 4 4" xfId="6698"/>
    <cellStyle name="Total 4 5" xfId="6699"/>
    <cellStyle name="Total 4 6" xfId="6700"/>
    <cellStyle name="Total 4 7" xfId="6701"/>
    <cellStyle name="Total 4 8" xfId="6702"/>
    <cellStyle name="Total 4 9" xfId="6703"/>
    <cellStyle name="Total 5" xfId="6704"/>
    <cellStyle name="Währung" xfId="6705"/>
    <cellStyle name="Währung [0]_Compiling Utility Macros" xfId="6706"/>
    <cellStyle name="Währung 2" xfId="6707"/>
    <cellStyle name="Währung_Compiling Utility Macros" xfId="6708"/>
    <cellStyle name="Warning Text" xfId="6709"/>
    <cellStyle name="Warning Text 2" xfId="6710"/>
    <cellStyle name="뷭?_BOOKSHIP_건설 " xfId="6711"/>
    <cellStyle name="콤마 [0]_ 비목별 월별기술 " xfId="6712"/>
    <cellStyle name="콤마_ 비목별 월별기술 " xfId="6713"/>
    <cellStyle name="표준_BIDFINAL" xfId="67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30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calcChain" Target="calcChain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4210050</xdr:colOff>
      <xdr:row>136</xdr:row>
      <xdr:rowOff>0</xdr:rowOff>
    </xdr:from>
    <xdr:ext cx="0" cy="2398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2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239825"/>
    <xdr:sp macro="" textlink="">
      <xdr:nvSpPr>
        <xdr:cNvPr id="3" name="Text Box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2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239825"/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2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239825"/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2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9" name="Text Box 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1" name="Text Box 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3" name="Text Box 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0" cy="408814"/>
    <xdr:sp macro="" textlink="">
      <xdr:nvSpPr>
        <xdr:cNvPr id="17" name="Text Box 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0" cy="408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268320"/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268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268320"/>
    <xdr:sp macro="" textlink="">
      <xdr:nvSpPr>
        <xdr:cNvPr id="19" name="Text Box 6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268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268320"/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268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268320"/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268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2" name="Text Box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3" name="Text Box 6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5" name="Text Box 6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7" name="Text Box 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8" name="Text Box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4210050</xdr:colOff>
      <xdr:row>136</xdr:row>
      <xdr:rowOff>0</xdr:rowOff>
    </xdr:from>
    <xdr:ext cx="870977" cy="475409"/>
    <xdr:sp macro="" textlink="">
      <xdr:nvSpPr>
        <xdr:cNvPr id="29" name="Text Box 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5734050" y="35223450"/>
          <a:ext cx="870977" cy="475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809625</xdr:colOff>
      <xdr:row>135</xdr:row>
      <xdr:rowOff>0</xdr:rowOff>
    </xdr:from>
    <xdr:ext cx="184731" cy="302354"/>
    <xdr:sp macro="" textlink="">
      <xdr:nvSpPr>
        <xdr:cNvPr id="30" name="TextBox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33625" y="34985325"/>
          <a:ext cx="184731" cy="3023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31" name="TextBox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32" name="TextBox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33" name="TextBox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" name="TextBox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" name="TextBox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6" name="TextBox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7" name="TextBox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8" name="TextBox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9" name="TextBox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0" name="TextBox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1" name="TextBox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2" name="TextBox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3" name="TextBox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4" name="TextBox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5" name="TextBox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6" name="TextBox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7" name="TextBox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8" name="TextBox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49" name="TextBox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0" name="TextBox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1" name="TextBox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2" name="TextBox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3" name="TextBox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4" name="Text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5" name="TextBox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6" name="TextBox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7" name="TextBox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8" name="TextBox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59" name="TextBox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0" name="TextBox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1" name="TextBox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2" name="TextBox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3" name="TextBox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4" name="TextBox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5" name="TextBox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6" name="TextBox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7" name="TextBox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8" name="TextBox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69" name="TextBox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0" name="TextBox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1" name="TextBox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2" name="TextBox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3" name="TextBox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4" name="TextBox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5" name="TextBox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6" name="TextBox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7" name="TextBox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8" name="TextBox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79" name="TextBox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0" name="TextBox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1" name="TextBox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2" name="TextBox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3" name="TextBox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4" name="TextBox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5" name="TextBox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6" name="TextBox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7" name="TextBox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8" name="TextBox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89" name="TextBox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0" name="TextBox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1" name="TextBox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2" name="TextBox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3" name="TextBox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4" name="TextBox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5" name="TextBox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6" name="TextBox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7" name="TextBox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8" name="TextBox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99" name="TextBox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0" name="TextBox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1" name="TextBox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2" name="TextBox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3" name="TextBox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4" name="TextBox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5" name="TextBox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6" name="Text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7" name="TextBox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8" name="TextBox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09" name="TextBox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0" name="TextBox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1" name="TextBox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2" name="TextBox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3" name="TextBox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4" name="TextBox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5" name="TextBox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6" name="TextBox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7" name="TextBox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8" name="TextBox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19" name="TextBox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0" name="TextBox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1" name="TextBox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2" name="TextBox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3" name="TextBox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4" name="TextBox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5" name="TextBox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6" name="TextBox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7" name="TextBox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8" name="TextBox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29" name="TextBox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0" name="TextBox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1" name="TextBox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2" name="TextBox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3" name="TextBox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4" name="TextBox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5" name="TextBox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6" name="TextBox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7" name="TextBox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8" name="TextBox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39" name="TextBox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0" name="TextBox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1" name="TextBox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2" name="TextBox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3" name="TextBox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4" name="TextBox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5" name="TextBox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6" name="TextBox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7" name="TextBox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8" name="TextBox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49" name="TextBox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0" name="TextBox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1" name="TextBox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2" name="TextBox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3" name="TextBox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4" name="TextBox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5" name="TextBox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6" name="TextBox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7" name="TextBox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8" name="Text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59" name="TextBox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0" name="TextBox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1" name="TextBox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2" name="TextBox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3" name="TextBox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4" name="TextBox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5" name="TextBox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6" name="TextBox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7" name="TextBox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8" name="TextBox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69" name="TextBox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0" name="TextBox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1" name="TextBox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2" name="TextBox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3" name="TextBox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4" name="TextBox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5" name="TextBox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6" name="TextBox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7" name="TextBox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8" name="TextBox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79" name="TextBox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0" name="TextBox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1" name="TextBox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2" name="TextBox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3" name="TextBox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4" name="TextBox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5" name="TextBox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6" name="TextBox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7" name="TextBox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8" name="TextBox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89" name="TextBox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0" name="TextBox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1" name="TextBox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2" name="TextBox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3" name="TextBox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4" name="TextBox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5" name="TextBox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6" name="TextBox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7" name="TextBox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8" name="TextBox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199" name="TextBox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0" name="TextBox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1" name="TextBox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2" name="TextBox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3" name="TextBox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4" name="TextBox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5" name="TextBox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6" name="TextBox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7" name="TextBox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8" name="TextBox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09" name="TextBox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0" name="Text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1" name="TextBox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2" name="TextBox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3" name="TextBox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4" name="TextBox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5" name="TextBox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6" name="TextBox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7" name="TextBox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8" name="TextBox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19" name="TextBox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0" name="TextBox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1" name="TextBox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2" name="TextBox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3" name="TextBox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4" name="TextBox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5" name="TextBox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6" name="TextBox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7" name="TextBox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8" name="TextBox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29" name="TextBox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0" name="TextBox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1" name="TextBox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2" name="TextBox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3" name="TextBox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4" name="TextBox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5" name="TextBox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6" name="TextBox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7" name="TextBox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8" name="TextBox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39" name="TextBox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0" name="TextBox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1" name="TextBox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2" name="TextBox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3" name="TextBox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4" name="TextBox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5" name="TextBox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6" name="TextBox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7" name="TextBox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8" name="TextBox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49" name="TextBox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0" name="TextBox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1" name="TextBox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2" name="TextBox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3" name="TextBox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4" name="TextBox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5" name="TextBox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6" name="TextBox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7" name="TextBox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8" name="TextBox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59" name="TextBox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0" name="TextBox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1" name="TextBox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2" name="Text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3" name="TextBox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4" name="TextBox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5" name="TextBox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6" name="TextBox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7" name="TextBox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8" name="TextBox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69" name="TextBox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0" name="TextBox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1" name="TextBox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2" name="TextBox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3" name="TextBox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4" name="TextBox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5" name="TextBox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6" name="TextBox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7" name="TextBox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8" name="TextBox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79" name="TextBox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0" name="TextBox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1" name="TextBox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2" name="TextBox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3" name="TextBox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4" name="TextBox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5" name="TextBox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6" name="TextBox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7" name="TextBox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8" name="TextBox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89" name="TextBox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0" name="TextBox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1" name="TextBox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2" name="TextBox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3" name="TextBox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4" name="TextBox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5" name="TextBox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6" name="TextBox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7" name="TextBox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8" name="TextBox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299" name="TextBox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0" name="TextBox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1" name="TextBox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2" name="TextBox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3" name="TextBox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4" name="TextBox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5" name="TextBox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6" name="TextBox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7" name="TextBox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8" name="TextBox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09" name="TextBox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0" name="TextBox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1" name="TextBox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2" name="TextBox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3" name="TextBox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4" name="Text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5" name="TextBox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6" name="TextBox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7" name="TextBox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8" name="TextBox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19" name="TextBox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0" name="TextBox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1" name="TextBox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2" name="TextBox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3" name="TextBox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4" name="TextBox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5" name="TextBox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6" name="TextBox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7" name="TextBox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8" name="TextBox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29" name="TextBox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0" name="TextBox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1" name="TextBox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2" name="TextBox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3" name="TextBox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4" name="TextBox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5" name="TextBox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6" name="TextBox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7" name="TextBox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8" name="TextBox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39" name="TextBox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0" name="TextBox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1" name="TextBox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2" name="TextBox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3" name="TextBox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4" name="TextBox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5" name="TextBox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6" name="TextBox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7" name="TextBox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8" name="TextBox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49" name="TextBox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0" name="TextBox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1" name="TextBox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2" name="TextBox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3" name="TextBox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4" name="TextBox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5" name="TextBox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154</xdr:row>
      <xdr:rowOff>0</xdr:rowOff>
    </xdr:from>
    <xdr:ext cx="184731" cy="264560"/>
    <xdr:sp macro="" textlink="">
      <xdr:nvSpPr>
        <xdr:cNvPr id="356" name="TextBox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52400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57" name="TextBox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58" name="TextBox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59" name="TextBox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60" name="TextBox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61" name="TextBox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62" name="TextBox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363" name="TextBox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64" name="TextBox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65" name="TextBox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66" name="TextBox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67" name="TextBox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68" name="TextBox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69" name="TextBox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0" name="TextBox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1" name="TextBox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2" name="TextBox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3" name="TextBox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4" name="TextBox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5" name="TextBox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6" name="TextBox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7" name="TextBox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8" name="TextBox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79" name="TextBox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0" name="TextBox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1" name="TextBox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2" name="TextBox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3" name="TextBox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4" name="TextBox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5" name="TextBox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6" name="TextBox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7" name="TextBox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8" name="TextBox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89" name="TextBox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0" name="TextBox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1" name="TextBox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2" name="TextBox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3" name="TextBox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4" name="TextBox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5" name="TextBox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6" name="TextBox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7" name="TextBox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8" name="TextBox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399" name="TextBox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0" name="TextBox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1" name="TextBox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2" name="TextBox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3" name="TextBox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4" name="TextBox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5" name="TextBox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6" name="TextBox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7" name="TextBox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8" name="TextBox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09" name="TextBox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0" name="TextBox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1" name="TextBox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2" name="TextBox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3" name="TextBox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4" name="TextBox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5" name="TextBox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6" name="TextBox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7" name="TextBox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8" name="TextBox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19" name="TextBox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0" name="TextBox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1" name="TextBox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2" name="TextBox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3" name="TextBox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4" name="TextBox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5" name="TextBox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6" name="TextBox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7" name="TextBox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8" name="TextBox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29" name="TextBox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0" name="TextBox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1" name="TextBox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2" name="TextBox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3" name="TextBox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4" name="TextBox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5" name="TextBox 1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6" name="TextBox 1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7" name="TextBox 1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8" name="TextBox 1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39" name="TextBox 1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0" name="TextBox 1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1" name="TextBox 1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2" name="TextBox 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3" name="TextBox 1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4" name="TextBox 1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5" name="TextBox 1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6" name="TextBox 1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7" name="TextBox 1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8" name="TextBox 1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49" name="TextBox 1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0" name="TextBox 1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1" name="TextBox 1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2" name="TextBox 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3" name="TextBox 1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4" name="TextBox 1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5" name="TextBox 1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6" name="TextBox 1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7" name="TextBox 1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8" name="TextBox 1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59" name="TextBox 1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0" name="TextBox 1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1" name="TextBox 1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2" name="TextBox 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3" name="TextBox 1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4" name="TextBox 1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5" name="TextBox 1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6" name="TextBox 1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7" name="TextBox 1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8" name="TextBox 1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69" name="TextBox 1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0" name="TextBox 1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1" name="TextBox 1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2" name="TextBox 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3" name="TextBox 1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4" name="TextBox 1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5" name="TextBox 1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6" name="TextBox 1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7" name="TextBox 1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8" name="TextBox 1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79" name="TextBox 1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0" name="TextBox 1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1" name="TextBox 1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2" name="TextBox 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3" name="TextBox 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4" name="TextBox 1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5" name="TextBox 1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6" name="TextBox 1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7" name="TextBox 1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8" name="TextBox 1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89" name="TextBox 1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0" name="TextBox 1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1" name="TextBox 1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2" name="TextBox 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3" name="TextBox 1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4" name="TextBox 1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5" name="TextBox 1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6" name="TextBox 1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7" name="TextBox 1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8" name="TextBox 1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499" name="TextBox 1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0" name="TextBox 1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1" name="TextBox 1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2" name="TextBox 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3" name="TextBox 1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4" name="TextBox 1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5" name="TextBox 1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6" name="TextBox 1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7" name="TextBox 1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8" name="TextBox 1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09" name="TextBox 1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0" name="TextBox 1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1" name="TextBox 1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2" name="TextBox 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3" name="TextBox 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4" name="TextBox 1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5" name="TextBox 1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6" name="TextBox 1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7" name="TextBox 1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8" name="TextBox 1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19" name="TextBox 1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0" name="TextBox 1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1" name="TextBox 1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2" name="TextBox 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3" name="TextBox 1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4" name="TextBox 1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5" name="TextBox 1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6" name="TextBox 1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7" name="TextBox 1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8" name="TextBox 1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29" name="TextBox 1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0" name="TextBox 1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1" name="TextBox 1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2" name="TextBox 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3" name="TextBox 1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4" name="TextBox 1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5" name="TextBox 1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6" name="TextBox 1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7" name="TextBox 1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8" name="TextBox 1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39" name="TextBox 1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0" name="TextBox 1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1" name="TextBox 1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2" name="TextBox 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3" name="TextBox 1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4" name="TextBox 1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5" name="TextBox 1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6" name="TextBox 1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7" name="TextBox 1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8" name="TextBox 1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49" name="TextBox 1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0" name="TextBox 1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1" name="TextBox 1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2" name="TextBox 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3" name="TextBox 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4" name="TextBox 1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5" name="TextBox 1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6" name="TextBox 1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7" name="TextBox 1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8" name="TextBox 1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59" name="TextBox 1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0" name="TextBox 1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1" name="TextBox 1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2" name="TextBox 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3" name="TextBox 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4" name="TextBox 1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5" name="TextBox 1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6" name="TextBox 1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7" name="TextBox 1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8" name="TextBox 1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69" name="TextBox 1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0" name="TextBox 1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1" name="TextBox 1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2" name="TextBox 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3" name="TextBox 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4" name="TextBox 1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5" name="TextBox 1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6" name="TextBox 1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7" name="TextBox 1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8" name="TextBox 1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79" name="TextBox 1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0" name="TextBox 1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1" name="TextBox 1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2" name="TextBox 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3" name="TextBox 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4" name="TextBox 1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5" name="TextBox 1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6" name="TextBox 1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7" name="TextBox 1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8" name="TextBox 1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89" name="TextBox 1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0" name="TextBox 1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1" name="TextBox 1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2" name="TextBox 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3" name="TextBox 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4" name="TextBox 1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5" name="TextBox 1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6" name="TextBox 1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7" name="TextBox 1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8" name="TextBox 1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599" name="TextBox 1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0" name="TextBox 1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1" name="TextBox 1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2" name="TextBox 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3" name="TextBox 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4" name="TextBox 1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5" name="TextBox 1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6" name="TextBox 1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7" name="TextBox 1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8" name="TextBox 1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09" name="TextBox 1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0" name="TextBox 1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1" name="TextBox 1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2" name="TextBox 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3" name="TextBox 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4" name="TextBox 1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5" name="TextBox 1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6" name="TextBox 1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7" name="TextBox 1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8" name="TextBox 1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19" name="TextBox 1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0" name="TextBox 1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1" name="TextBox 1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2" name="TextBox 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3" name="TextBox 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4" name="TextBox 1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5" name="TextBox 1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6" name="TextBox 1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7" name="TextBox 1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8" name="TextBox 1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29" name="TextBox 1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0" name="TextBox 1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1" name="TextBox 1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2" name="TextBox 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3" name="TextBox 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4" name="TextBox 1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5" name="TextBox 1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6" name="TextBox 1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7" name="TextBox 1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8" name="TextBox 1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39" name="TextBox 1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0" name="TextBox 1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1" name="TextBox 1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2" name="TextBox 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3" name="TextBox 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4" name="TextBox 1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5" name="TextBox 1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6" name="TextBox 1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7" name="TextBox 1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8" name="TextBox 1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49" name="TextBox 1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0" name="TextBox 1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1" name="TextBox 1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2" name="TextBox 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3" name="TextBox 1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4" name="TextBox 1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5" name="TextBox 1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6" name="TextBox 1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7" name="TextBox 1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8" name="TextBox 1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59" name="TextBox 1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0" name="TextBox 1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1" name="TextBox 1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2" name="TextBox 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3" name="TextBox 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4" name="TextBox 1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5" name="TextBox 1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6" name="TextBox 1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7" name="TextBox 1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8" name="TextBox 1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69" name="TextBox 1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0" name="TextBox 1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1" name="TextBox 1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2" name="TextBox 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3" name="TextBox 1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4" name="TextBox 1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5" name="TextBox 1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6" name="TextBox 1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7" name="TextBox 1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8" name="TextBox 1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79" name="TextBox 1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0" name="TextBox 1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1" name="TextBox 1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2" name="TextBox 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3" name="TextBox 1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4" name="TextBox 1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5" name="TextBox 1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686" name="TextBox 1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687" name="TextBox 1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688" name="TextBox 1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689" name="TextBox 1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154</xdr:row>
      <xdr:rowOff>0</xdr:rowOff>
    </xdr:from>
    <xdr:ext cx="184731" cy="264560"/>
    <xdr:sp macro="" textlink="">
      <xdr:nvSpPr>
        <xdr:cNvPr id="690" name="TextBox 1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0" y="3953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1" name="TextBox 1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2" name="TextBox 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3" name="TextBox 1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4" name="TextBox 1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5" name="TextBox 1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6" name="TextBox 1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7" name="TextBox 1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8" name="TextBox 1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699" name="TextBox 1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700" name="TextBox 1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701" name="TextBox 1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2" name="TextBox 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3" name="TextBox 1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4" name="TextBox 1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5" name="TextBox 1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6" name="TextBox 1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7" name="TextBox 1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8" name="TextBox 1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09" name="TextBox 1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0" name="TextBox 1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1" name="TextBox 1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2" name="TextBox 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3" name="TextBox 1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4" name="TextBox 1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5" name="TextBox 1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6" name="TextBox 1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7" name="TextBox 1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8" name="TextBox 1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19" name="TextBox 1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0" name="TextBox 1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1" name="TextBox 1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2" name="TextBox 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3" name="TextBox 1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4" name="TextBox 1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5" name="TextBox 1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6" name="TextBox 1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7" name="TextBox 1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8" name="TextBox 1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29" name="TextBox 1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0" name="TextBox 1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1" name="TextBox 1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2" name="TextBox 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3" name="TextBox 1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4" name="TextBox 1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5" name="TextBox 1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6" name="TextBox 1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7" name="TextBox 1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8" name="TextBox 1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39" name="TextBox 1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0" name="TextBox 1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1" name="TextBox 1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2" name="TextBox 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3" name="TextBox 1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4" name="TextBox 1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5" name="TextBox 1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6" name="TextBox 1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7" name="TextBox 1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8" name="TextBox 1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49" name="TextBox 1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0" name="TextBox 1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1" name="TextBox 1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2" name="TextBox 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3" name="TextBox 1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4" name="TextBox 1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5" name="TextBox 1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6" name="TextBox 1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7" name="TextBox 1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8" name="TextBox 1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59" name="TextBox 1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0" name="TextBox 1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1" name="TextBox 1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2" name="TextBox 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3" name="TextBox 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4" name="TextBox 1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5" name="TextBox 1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6" name="TextBox 1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7" name="TextBox 1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8" name="TextBox 1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69" name="TextBox 1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0" name="TextBox 1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1" name="TextBox 1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2" name="TextBox 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3" name="TextBox 1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4" name="TextBox 1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5" name="TextBox 1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6" name="TextBox 1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7" name="TextBox 1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8" name="TextBox 1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79" name="TextBox 1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0" name="TextBox 1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1" name="TextBox 1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2" name="TextBox 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3" name="TextBox 1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4" name="TextBox 1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5" name="TextBox 1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6" name="TextBox 1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7" name="TextBox 1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8" name="TextBox 1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89" name="TextBox 1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0" name="TextBox 1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1" name="TextBox 1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2" name="TextBox 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3" name="TextBox 1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4" name="TextBox 1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5" name="TextBox 1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6" name="TextBox 1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7" name="TextBox 1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8" name="TextBox 1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799" name="TextBox 1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0" name="TextBox 1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1" name="TextBox 1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2" name="TextBox 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3" name="TextBox 1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4" name="TextBox 1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5" name="TextBox 1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6" name="TextBox 1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7" name="TextBox 1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8" name="TextBox 1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09" name="TextBox 1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0" name="TextBox 1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1" name="TextBox 1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2" name="TextBox 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3" name="TextBox 1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4" name="TextBox 1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5" name="TextBox 1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6" name="TextBox 1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7" name="TextBox 1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8" name="TextBox 1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19" name="TextBox 1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0" name="TextBox 1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1" name="TextBox 1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2" name="TextBox 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3" name="TextBox 1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4" name="TextBox 1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5" name="TextBox 1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6" name="TextBox 1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7" name="TextBox 1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8" name="TextBox 1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29" name="TextBox 1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0" name="TextBox 1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1" name="TextBox 1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2" name="TextBox 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3" name="TextBox 1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4" name="TextBox 1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5" name="TextBox 1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6" name="TextBox 1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7" name="TextBox 1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8" name="TextBox 1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39" name="TextBox 1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0" name="TextBox 1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1" name="TextBox 1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2" name="TextBox 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3" name="TextBox 1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4" name="TextBox 1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5" name="TextBox 1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6" name="TextBox 1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7" name="TextBox 1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8" name="TextBox 1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49" name="TextBox 1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0" name="TextBox 1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1" name="TextBox 1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2" name="TextBox 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3" name="TextBox 1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4" name="TextBox 1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5" name="TextBox 1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6" name="TextBox 1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7" name="TextBox 1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8" name="TextBox 1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59" name="TextBox 1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0" name="TextBox 1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1" name="TextBox 1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2" name="TextBox 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3" name="TextBox 1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4" name="TextBox 1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5" name="TextBox 1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6" name="TextBox 1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7" name="TextBox 1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8" name="TextBox 1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69" name="TextBox 1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0" name="TextBox 1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1" name="TextBox 1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2" name="TextBox 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3" name="TextBox 1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4" name="TextBox 1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5" name="TextBox 1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6" name="TextBox 1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7" name="TextBox 1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8" name="TextBox 1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79" name="TextBox 1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0" name="TextBox 1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1" name="TextBox 1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2" name="TextBox 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3" name="TextBox 1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4" name="TextBox 1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5" name="TextBox 1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6" name="TextBox 1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7" name="TextBox 1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8" name="TextBox 1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89" name="TextBox 1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0" name="TextBox 1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1" name="TextBox 1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2" name="TextBox 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3" name="TextBox 1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4" name="TextBox 1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5" name="TextBox 1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6" name="TextBox 1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7" name="TextBox 1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8" name="TextBox 1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899" name="TextBox 1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0" name="TextBox 1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1" name="TextBox 1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2" name="TextBox 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3" name="TextBox 1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4" name="TextBox 1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5" name="TextBox 1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6" name="TextBox 1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7" name="TextBox 1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8" name="TextBox 1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09" name="TextBox 1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0" name="TextBox 1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1" name="TextBox 1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2" name="TextBox 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3" name="TextBox 1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4" name="TextBox 1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5" name="TextBox 1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6" name="TextBox 1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7" name="TextBox 1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8" name="TextBox 1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19" name="TextBox 1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0" name="TextBox 1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1" name="TextBox 1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2" name="TextBox 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3" name="TextBox 1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4" name="TextBox 1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5" name="TextBox 1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6" name="TextBox 1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7" name="TextBox 1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8" name="TextBox 1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29" name="TextBox 1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0" name="TextBox 1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1" name="TextBox 1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2" name="TextBox 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3" name="TextBox 1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4" name="TextBox 1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5" name="TextBox 1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6" name="TextBox 1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7" name="TextBox 1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8" name="TextBox 1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39" name="TextBox 1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0" name="TextBox 1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1" name="TextBox 1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2" name="TextBox 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3" name="TextBox 1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4" name="TextBox 1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5" name="TextBox 1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6" name="TextBox 1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7" name="TextBox 1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8" name="TextBox 1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49" name="TextBox 1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0" name="TextBox 1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1" name="TextBox 1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2" name="TextBox 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3" name="TextBox 1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4" name="TextBox 1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5" name="TextBox 1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6" name="TextBox 1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7" name="TextBox 1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8" name="TextBox 1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59" name="TextBox 1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0" name="TextBox 1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1" name="TextBox 1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2" name="TextBox 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3" name="TextBox 1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4" name="TextBox 1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5" name="TextBox 1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6" name="TextBox 1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7" name="TextBox 1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8" name="TextBox 1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69" name="TextBox 1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0" name="TextBox 1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1" name="TextBox 1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2" name="TextBox 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3" name="TextBox 1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4" name="TextBox 1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5" name="TextBox 1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6" name="TextBox 1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7" name="TextBox 1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8" name="TextBox 1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79" name="TextBox 1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0" name="TextBox 1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1" name="TextBox 1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2" name="TextBox 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3" name="TextBox 1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4" name="TextBox 1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5" name="TextBox 1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6" name="TextBox 1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7" name="TextBox 1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8" name="TextBox 1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89" name="TextBox 1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0" name="TextBox 1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1" name="TextBox 1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2" name="TextBox 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3" name="TextBox 1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4" name="TextBox 1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5" name="TextBox 1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6" name="TextBox 1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7" name="TextBox 1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8" name="TextBox 1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999" name="TextBox 1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0" name="TextBox 1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1" name="TextBox 1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2" name="TextBox 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3" name="TextBox 1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4" name="TextBox 1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5" name="TextBox 1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6" name="TextBox 1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7" name="TextBox 1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8" name="TextBox 1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09" name="TextBox 1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0" name="TextBox 1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1" name="TextBox 1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2" name="TextBox 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3" name="TextBox 1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4" name="TextBox 1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5" name="TextBox 1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6" name="TextBox 1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7" name="TextBox 1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8" name="TextBox 1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19" name="TextBox 1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20" name="TextBox 1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21" name="TextBox 1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22" name="TextBox 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23" name="TextBox 1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24" name="TextBox 1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25" name="Text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26" name="TextBox 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27" name="Text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28" name="TextBox 1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29" name="TextBox 1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30" name="TextBox 1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31" name="TextBox 1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32" name="TextBox 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33" name="TextBox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34" name="TextBox 1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035" name="TextBox 1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36" name="TextBox 1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37" name="TextBox 1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38" name="TextBox 1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39" name="TextBox 1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0" name="TextBox 1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1" name="TextBox 1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2" name="TextBox 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3" name="TextBox 1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4" name="TextBox 1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5" name="TextBox 1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6" name="TextBox 1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7" name="TextBox 1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8" name="TextBox 1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49" name="TextBox 1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0" name="TextBox 1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1" name="TextBox 1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2" name="TextBox 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3" name="TextBox 1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4" name="TextBox 1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5" name="TextBox 1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6" name="TextBox 1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7" name="TextBox 1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8" name="TextBox 1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59" name="TextBox 1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0" name="TextBox 1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1" name="TextBox 1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2" name="TextBox 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3" name="TextBox 1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4" name="TextBox 1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5" name="TextBox 1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6" name="TextBox 1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7" name="TextBox 1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8" name="TextBox 1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69" name="TextBox 1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0" name="TextBox 1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1" name="TextBox 1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2" name="TextBox 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3" name="TextBox 1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4" name="TextBox 1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5" name="TextBox 1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6" name="TextBox 1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7" name="TextBox 1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8" name="TextBox 1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79" name="TextBox 1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0" name="TextBox 1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1" name="TextBox 1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2" name="TextBox 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3" name="TextBox 1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4" name="TextBox 1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5" name="TextBox 1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6" name="TextBox 1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7" name="TextBox 1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8" name="TextBox 1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89" name="TextBox 1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0" name="TextBox 1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1" name="TextBox 1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2" name="TextBox 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3" name="TextBox 1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4" name="TextBox 1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5" name="TextBox 1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6" name="TextBox 1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7" name="TextBox 1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8" name="TextBox 1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099" name="TextBox 1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0" name="TextBox 1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1" name="TextBox 1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2" name="TextBox 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3" name="TextBox 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4" name="TextBox 1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5" name="TextBox 1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6" name="TextBox 1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7" name="TextBox 1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8" name="TextBox 1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09" name="TextBox 1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0" name="TextBox 1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1" name="TextBox 1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2" name="TextBox 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3" name="TextBox 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4" name="TextBox 1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5" name="TextBox 1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6" name="TextBox 1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7" name="TextBox 1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8" name="TextBox 1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19" name="TextBox 1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0" name="TextBox 1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1" name="TextBox 1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2" name="TextBox 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3" name="TextBox 1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4" name="TextBox 1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5" name="TextBox 1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6" name="TextBox 1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7" name="TextBox 1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8" name="TextBox 1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29" name="TextBox 1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0" name="TextBox 1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1" name="TextBox 1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2" name="TextBox 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3" name="TextBox 1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4" name="TextBox 1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5" name="TextBox 1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6" name="TextBox 1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7" name="TextBox 1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8" name="TextBox 1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39" name="TextBox 1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0" name="TextBox 1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1" name="TextBox 1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2" name="TextBox 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3" name="TextBox 1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4" name="TextBox 1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5" name="TextBox 1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6" name="TextBox 1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7" name="TextBox 1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8" name="TextBox 1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49" name="TextBox 1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0" name="TextBox 1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1" name="TextBox 1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2" name="TextBox 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3" name="TextBox 1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4" name="TextBox 1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5" name="TextBox 1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6" name="TextBox 1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7" name="TextBox 1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8" name="TextBox 1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59" name="TextBox 1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0" name="TextBox 1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1" name="TextBox 1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2" name="TextBox 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3" name="TextBox 1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4" name="TextBox 1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5" name="TextBox 1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6" name="TextBox 1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7" name="TextBox 1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8" name="TextBox 1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69" name="TextBox 1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0" name="TextBox 1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1" name="TextBox 1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2" name="TextBox 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3" name="TextBox 1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4" name="TextBox 1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5" name="TextBox 1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6" name="TextBox 1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7" name="TextBox 1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8" name="TextBox 1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79" name="TextBox 1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0" name="TextBox 1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1" name="TextBox 1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2" name="TextBox 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3" name="TextBox 1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4" name="TextBox 1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5" name="TextBox 1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6" name="TextBox 1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7" name="TextBox 1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8" name="TextBox 1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89" name="TextBox 1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0" name="Text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1" name="TextBox 1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2" name="TextBox 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3" name="TextBox 1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4" name="TextBox 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5" name="TextBox 1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6" name="TextBox 1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7" name="Text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8" name="TextBox 1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199" name="TextBox 1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0" name="TextBox 1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1" name="TextBox 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2" name="TextBox 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3" name="TextBox 1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4" name="Text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5" name="TextBox 1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6" name="TextBox 1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7" name="TextBox 1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8" name="TextBox 1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09" name="TextBox 1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0" name="TextBox 1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1" name="TextBox 1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2" name="TextBox 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3" name="TextBox 1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4" name="TextBox 1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5" name="TextBox 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6" name="TextBox 1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7" name="TextBox 1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8" name="TextBox 1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19" name="TextBox 1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0" name="TextBox 1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1" name="TextBox 1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2" name="TextBox 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3" name="TextBox 1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4" name="TextBox 1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5" name="TextBox 1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6" name="TextBox 1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7" name="TextBox 1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8" name="TextBox 1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29" name="TextBox 1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0" name="TextBox 1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1" name="TextBox 1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2" name="TextBox 1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3" name="TextBox 1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4" name="TextBox 1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5" name="TextBox 1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6" name="TextBox 1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7" name="TextBox 1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8" name="TextBox 1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39" name="TextBox 1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0" name="TextBox 1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1" name="TextBox 1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2" name="TextBox 1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3" name="TextBox 1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4" name="TextBox 1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5" name="TextBox 1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6" name="TextBox 1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7" name="TextBox 1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8" name="TextBox 1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49" name="TextBox 1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0" name="TextBox 1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1" name="TextBox 1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2" name="TextBox 1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3" name="TextBox 1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4" name="TextBox 1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5" name="TextBox 1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6" name="TextBox 1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7" name="TextBox 1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8" name="TextBox 1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59" name="TextBox 1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0" name="TextBox 1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1" name="TextBox 1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2" name="TextBox 1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3" name="TextBox 1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4" name="TextBox 1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5" name="TextBox 1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6" name="TextBox 1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7" name="TextBox 1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8" name="TextBox 1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69" name="TextBox 1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0" name="TextBox 1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1" name="TextBox 1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2" name="TextBox 1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3" name="TextBox 1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4" name="TextBox 1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5" name="TextBox 1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6" name="TextBox 1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7" name="TextBox 1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8" name="TextBox 1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79" name="TextBox 1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0" name="TextBox 1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1" name="TextBox 1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2" name="TextBox 1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3" name="TextBox 1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4" name="TextBox 1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5" name="TextBox 1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6" name="TextBox 1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7" name="TextBox 1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8" name="TextBox 1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89" name="TextBox 1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0" name="TextBox 1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1" name="TextBox 1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2" name="TextBox 1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3" name="TextBox 1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4" name="TextBox 1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5" name="TextBox 1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6" name="TextBox 1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7" name="TextBox 1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8" name="TextBox 1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299" name="TextBox 1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0" name="TextBox 1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1" name="TextBox 1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2" name="TextBox 1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3" name="TextBox 1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4" name="TextBox 1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5" name="TextBox 1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6" name="TextBox 1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7" name="TextBox 1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8" name="TextBox 1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09" name="TextBox 1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0" name="TextBox 1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1" name="TextBox 1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2" name="TextBox 1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3" name="TextBox 1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4" name="TextBox 1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5" name="TextBox 1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6" name="TextBox 1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7" name="TextBox 1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8" name="TextBox 1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19" name="TextBox 1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0" name="TextBox 1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1" name="TextBox 1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2" name="TextBox 1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3" name="TextBox 1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4" name="TextBox 1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5" name="TextBox 1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6" name="TextBox 1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7" name="TextBox 1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8" name="TextBox 1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29" name="TextBox 1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0" name="TextBox 1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1" name="TextBox 1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2" name="TextBox 1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3" name="TextBox 1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4" name="TextBox 1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5" name="TextBox 1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6" name="TextBox 1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7" name="TextBox 1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8" name="TextBox 1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39" name="TextBox 1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0" name="TextBox 1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1" name="TextBox 1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2" name="TextBox 1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3" name="TextBox 1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4" name="TextBox 1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5" name="TextBox 1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6" name="TextBox 1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7" name="TextBox 1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8" name="TextBox 1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49" name="TextBox 1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0" name="TextBox 1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1" name="TextBox 1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2" name="TextBox 1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3" name="TextBox 1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4" name="TextBox 1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5" name="TextBox 1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6" name="TextBox 1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7" name="TextBox 1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358" name="TextBox 1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152400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59" name="TextBox 1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0" name="TextBox 1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1" name="TextBox 1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2" name="TextBox 1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2381250" y="397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3" name="TextBox 1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4" name="TextBox 1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5" name="TextBox 1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6" name="TextBox 1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7" name="TextBox 1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8" name="TextBox 1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69" name="TextBox 1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0" name="TextBox 1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1" name="TextBox 1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2" name="TextBox 1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3" name="TextBox 1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4" name="TextBox 1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5" name="TextBox 1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6" name="TextBox 1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7" name="TextBox 1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8" name="TextBox 1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79" name="TextBox 1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0" name="TextBox 1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1" name="TextBox 1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2" name="TextBox 1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3" name="TextBox 1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4" name="TextBox 1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5" name="TextBox 1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6" name="TextBox 1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7" name="TextBox 1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8" name="TextBox 1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89" name="TextBox 1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0" name="TextBox 1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1" name="TextBox 1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2" name="TextBox 1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3" name="TextBox 1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4" name="TextBox 1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5" name="TextBox 1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6" name="TextBox 1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7" name="TextBox 1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8" name="TextBox 1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399" name="TextBox 1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0" name="TextBox 1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1" name="TextBox 1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2" name="TextBox 1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3" name="TextBox 1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4" name="TextBox 1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5" name="TextBox 1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6" name="TextBox 1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7" name="TextBox 1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8" name="TextBox 1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09" name="TextBox 1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0" name="TextBox 1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1" name="TextBox 1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2" name="TextBox 1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3" name="TextBox 1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4" name="TextBox 1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5" name="TextBox 1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6" name="TextBox 1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7" name="TextBox 1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8" name="TextBox 1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19" name="TextBox 1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0" name="TextBox 1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1" name="TextBox 1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2" name="TextBox 1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3" name="TextBox 1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4" name="TextBox 1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5" name="TextBox 1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6" name="TextBox 1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7" name="TextBox 1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8" name="TextBox 1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29" name="TextBox 1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0" name="TextBox 1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1" name="TextBox 1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2" name="TextBox 1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3" name="TextBox 1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4" name="TextBox 1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5" name="TextBox 1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6" name="TextBox 1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7" name="TextBox 1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8" name="TextBox 1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39" name="TextBox 1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0" name="TextBox 1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1" name="TextBox 1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2" name="TextBox 1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3" name="TextBox 1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4" name="TextBox 1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5" name="TextBox 1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6" name="TextBox 1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7" name="TextBox 1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8" name="TextBox 1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49" name="TextBox 1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0" name="TextBox 1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1" name="TextBox 1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2" name="TextBox 1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3" name="TextBox 1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4" name="TextBox 1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5" name="TextBox 1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6" name="TextBox 1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7" name="TextBox 1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8" name="TextBox 1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59" name="TextBox 1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0" name="TextBox 1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1" name="TextBox 1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2" name="TextBox 1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3" name="TextBox 1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4" name="TextBox 1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5" name="TextBox 1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6" name="TextBox 1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7" name="TextBox 1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8" name="TextBox 1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69" name="TextBox 1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0" name="TextBox 1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1" name="TextBox 1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2" name="TextBox 1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3" name="TextBox 1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4" name="TextBox 1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5" name="TextBox 1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6" name="TextBox 1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7" name="TextBox 1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8" name="TextBox 1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79" name="TextBox 1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0" name="TextBox 1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1" name="TextBox 1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2" name="TextBox 1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3" name="TextBox 1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4" name="TextBox 1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5" name="TextBox 1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6" name="TextBox 1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7" name="TextBox 1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8" name="TextBox 1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89" name="TextBox 1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0" name="TextBox 1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1" name="TextBox 1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2" name="TextBox 1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3" name="TextBox 1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4" name="TextBox 1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5" name="TextBox 1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6" name="TextBox 1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7" name="TextBox 1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8" name="TextBox 1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499" name="TextBox 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0" name="TextBox 1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1" name="TextBox 1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2" name="TextBox 1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3" name="TextBox 1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4" name="TextBox 1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5" name="TextBox 1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6" name="TextBox 1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7" name="TextBox 1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8" name="TextBox 1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09" name="TextBox 1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0" name="TextBox 1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1" name="TextBox 1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2" name="TextBox 1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3" name="TextBox 1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4" name="TextBox 1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5" name="TextBox 1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6" name="TextBox 1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7" name="TextBox 1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8" name="TextBox 1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19" name="TextBox 1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0" name="TextBox 1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1" name="TextBox 1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2" name="TextBox 1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3" name="TextBox 1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4" name="TextBox 1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5" name="TextBox 1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6" name="TextBox 1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7" name="TextBox 1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8" name="TextBox 1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29" name="TextBox 1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0" name="TextBox 1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1" name="TextBox 1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2" name="TextBox 1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3" name="TextBox 1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4" name="TextBox 1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5" name="TextBox 1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6" name="TextBox 1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7" name="TextBox 1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8" name="TextBox 1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39" name="TextBox 1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0" name="TextBox 1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1" name="TextBox 1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2" name="TextBox 1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3" name="TextBox 1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4" name="TextBox 1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5" name="TextBox 1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6" name="TextBox 1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7" name="TextBox 1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8" name="TextBox 1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49" name="TextBox 1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0" name="TextBox 1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1" name="TextBox 1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2" name="TextBox 1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3" name="TextBox 1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4" name="TextBox 1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2381250" y="400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5" name="TextBox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6" name="TextBox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557" name="TextBox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58" name="TextBox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59" name="TextBox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0" name="TextBox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1" name="TextBox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2" name="TextBox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3" name="TextBox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4" name="TextBox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5" name="TextBox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6" name="TextBox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7" name="TextBox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8" name="TextBox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69" name="TextBox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0" name="TextBox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1" name="TextBox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2" name="TextBox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3" name="TextBox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4" name="TextBox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5" name="TextBox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6" name="TextBox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7" name="TextBox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8" name="Text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79" name="TextBox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0" name="TextBox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1" name="TextBox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2" name="TextBox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3" name="TextBox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4" name="TextBox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5" name="TextBox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6" name="TextBox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7" name="TextBox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8" name="TextBox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89" name="TextBox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0" name="TextBox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1" name="TextBox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2" name="TextBox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3" name="TextBox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4" name="TextBox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5" name="TextBox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6" name="TextBox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7" name="TextBox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8" name="TextBox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599" name="TextBox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0" name="TextBox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1" name="TextBox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2" name="TextBox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3" name="TextBox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4" name="TextBox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5" name="TextBox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6" name="TextBox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7" name="TextBox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8" name="TextBox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09" name="TextBox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0" name="TextBox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1" name="TextBox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2" name="TextBox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3" name="TextBox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4" name="TextBox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5" name="TextBox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6" name="TextBox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7" name="TextBox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8" name="TextBox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19" name="TextBox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0" name="TextBox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1" name="TextBox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2" name="TextBox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3" name="TextBox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4" name="TextBox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5" name="TextBox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6" name="TextBox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7" name="TextBox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8" name="TextBox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29" name="TextBox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0" name="Text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1" name="TextBox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2" name="TextBox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3" name="TextBox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4" name="TextBox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5" name="TextBox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6" name="TextBox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7" name="TextBox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8" name="TextBox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39" name="TextBox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0" name="TextBox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1" name="TextBox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2" name="TextBox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3" name="TextBox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4" name="TextBox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5" name="TextBox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6" name="TextBox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7" name="TextBox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8" name="TextBox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49" name="TextBox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0" name="TextBox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1" name="TextBox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2" name="TextBox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3" name="TextBox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4" name="TextBox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5" name="TextBox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6" name="TextBox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7" name="TextBox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8" name="TextBox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59" name="TextBox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0" name="TextBox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1" name="TextBox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2" name="TextBox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3" name="TextBox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4" name="TextBox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5" name="TextBox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6" name="TextBox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7" name="TextBox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8" name="TextBox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69" name="TextBox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0" name="TextBox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1" name="TextBox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2" name="TextBox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3" name="TextBox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4" name="TextBox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5" name="TextBox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6" name="TextBox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7" name="TextBox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8" name="TextBox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79" name="TextBox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0" name="TextBox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1" name="TextBox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2" name="Text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3" name="TextBox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4" name="TextBox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5" name="TextBox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6" name="TextBox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7" name="TextBox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8" name="TextBox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89" name="TextBox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0" name="TextBox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1" name="TextBox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2" name="TextBox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3" name="TextBox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4" name="TextBox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5" name="TextBox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6" name="TextBox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7" name="TextBox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8" name="TextBox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699" name="TextBox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0" name="TextBox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1" name="TextBox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2" name="TextBox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3" name="TextBox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4" name="TextBox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5" name="TextBox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6" name="TextBox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7" name="TextBox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8" name="TextBox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09" name="TextBox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0" name="TextBox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1" name="TextBox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2" name="TextBox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3" name="TextBox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4" name="TextBox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5" name="TextBox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6" name="TextBox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7" name="TextBox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8" name="TextBox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19" name="TextBox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0" name="TextBox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1" name="TextBox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2" name="TextBox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3" name="TextBox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4" name="TextBox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5" name="TextBox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6" name="TextBox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7" name="TextBox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8" name="TextBox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29" name="TextBox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0" name="TextBox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1" name="TextBox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2" name="TextBox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3" name="TextBox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4" name="Text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5" name="TextBox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6" name="TextBox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7" name="TextBox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8" name="TextBox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39" name="TextBox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0" name="TextBox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1" name="TextBox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2" name="TextBox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3" name="TextBox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4" name="TextBox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5" name="TextBox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6" name="TextBox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7" name="TextBox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8" name="TextBox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49" name="TextBox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0" name="TextBox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1" name="TextBox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2" name="TextBox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3" name="TextBox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4" name="TextBox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5" name="TextBox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6" name="TextBox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7" name="TextBox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8" name="TextBox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59" name="TextBox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0" name="TextBox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1" name="TextBox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2" name="TextBox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3" name="TextBox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4" name="TextBox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5" name="TextBox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6" name="TextBox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7" name="TextBox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8" name="TextBox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69" name="TextBox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0" name="TextBox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1" name="TextBox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2" name="TextBox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3" name="TextBox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4" name="TextBox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5" name="TextBox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6" name="TextBox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7" name="TextBox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8" name="TextBox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79" name="TextBox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0" name="TextBox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1" name="TextBox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2" name="TextBox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3" name="TextBox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4" name="TextBox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5" name="TextBox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6" name="Text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7" name="TextBox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8" name="TextBox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89" name="TextBox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0" name="TextBox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1" name="TextBox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2" name="TextBox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3" name="TextBox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4" name="TextBox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5" name="TextBox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6" name="TextBox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7" name="TextBox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8" name="TextBox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799" name="TextBox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0" name="TextBox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1" name="TextBox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2" name="TextBox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3" name="TextBox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4" name="TextBox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5" name="TextBox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6" name="TextBox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7" name="TextBox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8" name="TextBox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09" name="TextBox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0" name="TextBox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1" name="TextBox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2" name="TextBox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3" name="TextBox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4" name="TextBox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5" name="TextBox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6" name="TextBox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7" name="TextBox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8" name="TextBox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19" name="TextBox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0" name="TextBox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1" name="TextBox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2" name="TextBox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3" name="TextBox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4" name="TextBox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5" name="TextBox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6" name="TextBox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7" name="TextBox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8" name="TextBox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29" name="TextBox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0" name="TextBox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1" name="TextBox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2" name="TextBox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3" name="TextBox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4" name="TextBox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5" name="TextBox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6" name="TextBox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7" name="TextBox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8" name="Text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39" name="TextBox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0" name="TextBox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1" name="TextBox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2" name="TextBox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3" name="TextBox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4" name="TextBox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5" name="TextBox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6" name="TextBox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7" name="TextBox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8" name="TextBox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49" name="TextBox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0" name="TextBox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1" name="TextBox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2" name="TextBox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3" name="TextBox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4" name="TextBox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5" name="TextBox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6" name="TextBox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7" name="TextBox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8" name="TextBox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59" name="TextBox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0" name="TextBox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1" name="TextBox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2" name="TextBox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3" name="TextBox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4" name="TextBox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5" name="TextBox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6" name="TextBox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7" name="TextBox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8" name="TextBox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69" name="TextBox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0" name="TextBox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1" name="TextBox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2" name="TextBox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3" name="TextBox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4" name="TextBox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5" name="TextBox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6" name="TextBox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7" name="TextBox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8" name="TextBox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79" name="TextBox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1</xdr:col>
      <xdr:colOff>838200</xdr:colOff>
      <xdr:row>155</xdr:row>
      <xdr:rowOff>0</xdr:rowOff>
    </xdr:from>
    <xdr:ext cx="184731" cy="264560"/>
    <xdr:sp macro="" textlink="">
      <xdr:nvSpPr>
        <xdr:cNvPr id="1880" name="TextBox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52400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881" name="TextBox 1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882" name="TextBox 1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883" name="TextBox 1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155</xdr:row>
      <xdr:rowOff>0</xdr:rowOff>
    </xdr:from>
    <xdr:ext cx="184731" cy="264560"/>
    <xdr:sp macro="" textlink="">
      <xdr:nvSpPr>
        <xdr:cNvPr id="1884" name="TextBox 1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0" y="402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ABAJO%20EN%20COMPA&#209;IAS\DIPRECALT%20S.R.L\PROYECTOS\CARRETERA%20SAN%20JUAN%20-%20CARDON%20-%20BATEY%202\SUB%20CONTRATISTA\Julio%20Ramirez\Cubicaci&#243;n%20Acueducto\CUB.%20FINAL%20SUMINISTRO%20PLANTA%20DE%20AGREG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efs01\kfwpresupuesto\Documents%20and%20Settings\Soraya%20%20Mora\My%20Documents\SEE-KFW\BAHORUCO%20(NEIBA)\Documentos%20Soraya\SEE-2003\A.%20DE%20C.%20ARROYO%20PAL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Policlinica%20en%20el%20Sector%20La%20Joya,%20paloma%20(INCREMENTO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ENRIQUEV\Desktop\CTC\ESTE\HATO%20MAYOR\Presupuesto%20Reconstruccion%20de,%20Prov.%20Hato%20May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esupuesto\presupuesto\CARPETAS%20DEPTO.%20PRESUPUESTOS\YANEL%20FERNANDEZ\sanchez%20ramirez\iteco\EDIFICIO%20ADMINISTRATIVO%20ITECO\PRESUPUESTO%20edificio%20administrativo%20ITE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ONTROL%20PROYECTOS\Desktop\CD%20'\REGION%20ESTE\LA%20ROMANA\Presupuesto%20Rom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%20CONSTANZO\AppData\Local\Microsoft\Windows\Temporary%20Internet%20Files\Content.IE5\IVHH9I2Y\CUBICACION%20TRAMO%20I%20JOSE%20CONSTANZO\Ingenier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Users\yanel\Documents\PERSONALTRABAJOS\YANEL%200IS0E\YANEL%20FERNANDEZ\ITECO\edf.%20administrativo\PRESUPUESTO%20edificio%20administrativo%20ITE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JAJAJA\Desktop\PROYECTOS\colina%20definitivo2\G.A.1(07junio2005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%20CONSTANZO\AppData\Local\Microsoft\Windows\Temporary%20Internet%20Files\Content.IE5\BBGSTCJL\CUBICACION%20TRAMO%20I%20JOSE%20CONSTANZO\Ingenier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%20CONSTANZO\Documents\PROYECTOS%20DIPRECALT\CARRETERA%20SAN%20JUAN%20-%20CARDON%20-%20BATEY%20II%20(TRAMO%20II)\CUBICACION%20SEGUN%20LEY%20340-06\CUBICACION%20TRAMO%20I%20JOSE%20CONSTANZO\Ingenieri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esupuesto\Users\yanel\Documents\PERSONALTRABAJOS\YANEL%200IS0E\YANEL%20FERNANDEZ\ITECO\edf.%20administrativo\PRESUPUESTO%20edificio%20administrativo%20ITEC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esupuesto\presupuesto%20donald%202007\DONALD%20PC%20VOL%202\Archivo%20Horacio\Proyectos%20Ingenieria%20Metalica\Concurso%20Mao\Presupuestos\Presupuesto%20gener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esupuesto\presupuesto\Users\yanel\Documents\PERSONALTRABAJOS\YANEL%200IS0E\YANEL%20FERNANDEZ\ITECO\edf.%20administrativo\PRESUPUESTO%20edificio%20administrativo%20ITE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COLEGIO%20UNIVERSITARIO\Presup.%20CU-UAS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esupuesto\Documents%20and%20Settings\ylugo\My%20Documents\YALBI\Mia\Copia%20de%20UCLAS-COMENC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LINA\D.Evelin2\Hosp.%20Luis%20E.%20Aybar%20CONSULTORIOS\Presupuestos\ucla-1\Alex\PRESUP.%20community%20collag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esupuesto\CARPETAS%20DEPTO.%20PRESUPUESTOS\TANIA%20CASTILLO\COLEGIO%20UNIVERSITARIO\Presup.%20CU-UAS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binet\Local%20Settings\Temporary%20Internet%20Files\Content.IE5\8XYNCP2R\TODOS%20LOS%20ANALISIS\Presupuesto%20con%20relacion%20partidas%20tecnoamerica%2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\Presupuesto\presupuesto%20donald%202007\DONALD%20PC%20VOL%202\Archivo%20Horacio\Proyectos%20Ingenieria%20Metalica\Concurso%20Mao\Presupuestos\Presupuesto%20gener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legio%20Universitario\Presupuesto\Presup.%20CU-UAS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edificio%20administrativo%20ITEC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binet\Local%20Settings\Temporary%20Internet%20Files\Content.IE5\72ZP5PBR\TODOS%20LOS%20ANALISIS\Presupuesto%20con%20relacion%20partidas%20tecnoamerica%2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c\Costos\Proyectos\En%20Ejecucion\Puentes%20HGeorge\Cubicaciones\Costos\Proyectos\Unicentro\Unicentro%20Plaz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Constanz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ia%20Diaz\Documents\trabajos\Ceron%20Fernandez\D.Grau\2011\Presupuesto%20BAS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esupuesto\CARPETAS%20DEPTO.%20PRESUPUESTOS\TANIA%20CASTILLO\CTC\LA%20VEGA\COLEGIO%20UNIVERSITARIO\Presup.%20CU-UAS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\Presupuesto\An&#225;lisis%201,%202,%203\Copia%20de%20Analisi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c\Costos\Proyectos\En%20Ejecucion\Puentes%20HGeorge\Cubicaciones\Trabajos\Proyectos\Costos\Proyectos\Galerias\presu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&#225;lisis%201,%202,%203\Copia%20de%20Analisi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Eva%20L.%20JImenez%20Pagan\My%20Documents\Banco%20Central\Martin%20Fernandez%20-%20Calles\Presup.%20dise&#241;o%20original%20(30-mar-0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mg-pc\csd\Users\ADMIN\Desktop\Documents%20and%20Settings\Eva%20L.%20JImenez%20Pagan\My%20Documents\Banco%20Central\Martin%20Fernandez%20-%20Calles\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Maquina\Desktop\PROYECTO%20INGENIERIA%20E.%20SUAREZ%20&amp;%20ASOC.%20SA\Residencial%20Laurel%202da%20Etapa\Presupuesto%20de%20Construccion\Presupuesto%20Laurel%202%20CD%20(1)%20Terminacion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8\Proyectos\Zona%20Norte\Reparacion%20Hosp.%20Municipal%20Adriano%20Villalona,%20Loma%20de%20Cabrera%20Dajab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vargas\Desktop\OBRAS%20DOVICON\Final%20Final%20Circunvalacion%20Norte%2024-05-2010\Presupuesto%20con%20relacion%20partidas%20tecnoamerica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00.22\sys\User\diplan\soraya\DIPLAN\PA%202005\3&#186;%20Vers&#227;o\Economico\DRE%202005%20CONSOLIDAD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3\Ctro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12.45\Ingenieria\F\Documents%20and%20Settings\Eva%20L.%20JImenez%20Pagan\My%20Documents\Banco%20Central\Martin%20Fernandez%20-%20Calles\Presup.%20dise&#241;o%20original%20(30-mar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pguerrero\Downloads\Francisco\miguel\Prefabricados%20Arquitectonicos\Cotizaciones%20Prefabricados\COTIZA~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Owner\My%20Documents\MercaStoDgo\Lista-Cantidades-EdificioAdmv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uis\Desktop\ruth\Documents%20and%20Settings\Benjamin\My%20Documents\BPB2\BPB2Last\Presupuesto%20y%20medicion%20final2\Villa%20BPB%2024%20hab%20modiF.%20sistema%20fontaneria4%20separado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ircunvalaci&#243;n%20Bani\Licitaci&#243;n\anexo_2%20_relacion_de_partidas_para_presupuesto__lpn-001-2016_VA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IEMAR%20SUR%20(%20ORIGINAL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d\2013\Analisis%20De%20Costos\Analisis%20de%20costos%20Departamento%20de%20Ingenieria%20MSP%20201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Users\DELL\Dropbox\SUPERVISION%20DE%20OBRAS\PROYECTO%20DE%20LOS%2056%20HOSPITALES\DOCUMENTOS%20ENTREGADOS%20MISPAS\PRESUPUESTOS\LOTE%20#2/Analisis De Costos/Analisis de costos Departamento de Ingenieria MSP 2013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pguerrero\Downloads\sps-ing-000\ING.%20LIGIA%20ESTRELLA\2013\Analisis%20De%20Costos\Analisis%20de%20costos%20Cotui%20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cubicaciones\Cubicaciones01\Cubicaciones%20Contrato%20FB\(CON-FB-096-2009)%20CONSORCIO%20TECNOL&#211;GICO\Presupuestos%20Licitados%20FB-096-2009.%20LCS-008-2009\CALLES%20REGION%20SUR\SAN%20CRISTOBAL\ZRESUMEN%20SAN%20CRIST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DATOS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de%20Precios%20Unitario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UCLAS-COMENC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lherrera\Desktop\222\PROJECT%20TANQUE\Nueva%20carpeta\nigu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windows\TEMP\Paraiso%20Tropic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Plastbau%20Hispaniola\Analisis%20P2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BC%20-%20GIO\AQUINO\Presupuesto%20Aquino%20Carvajal%20-%20Jul%2004%20CODI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Economica%20I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HORMIGON%20PROYECTO%20ATABEY%20II%20DEF%20REFORM%20MIGUEL%20Y%20MILT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\universidad%20UCL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artidas%20Electricas%20Terminaci&#243;n%20Construcci&#243;n%20Albergue%20Ni&#241;os%20Huerfanos%20de%20Moc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7-01-10\Presupuesto%20Const.%20Edificio%20tipo%20e8,%20La%20Vega,%20Rep.%20Do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UNEL\LOPE-GASSET\TUNEL%20MINERO,%20TRAMO%201\06-011-2010%20(ROCA)\CUB%203%20FINAL\Cubicacion%20y%20Soporte%203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cios%20Rincon%20de%20Molinillo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Caba&#241;as%20Turisticas%20en%20San%20Isidro\Caba4asTuristicas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CG\Presupuesto%20construccion%20de%20calles%20la%20veg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Documents%20and%20Settings\Benjamin.DOMAIN\My%20Documents\Documentos%20en%20Benjamin\BenMis%20Documento\Bahia%20Principe%20Rio%20San%20Juan\Bahia%20Principe2\SPA%20Bahia%20Princip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Mis%20documentos\Analisis%20Karina\Documentos%20Varios\Caseta%20modelo%20(prefabricada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Users\lparedes\Desktop\YO\Trabajo\Orden%20de%20Cambio%20No.1%20Construccion%20Edificio%20Centro%20Tecnologico%20Comunitario%20(CTC)%20Manuel%20Bueno,%20Prov.%20Dajab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928\4._Orden_de_Cambio_No._1_-A._NCLSEA(1)%20modificado%20veruska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FPena\LOCALS~1\Temp\d.lotus.notes.data\2004%2011%20Nov%20Text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Construccion%20Hospital%20Dos%20Niveles%20en%20Pedernales%20(Nuevo).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Edificio%20del%20Catastro\windows\TEMP\ETURSA%20BEACH%20RESORT\PRESUPUESTOS%20ETURS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PRE-SUPE\TEMPORAL\Presu-Falt-hacer\Presupuesto%20Sanitario%20CURS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Juan\Desktop\UASD\analisis\Modelo%20Presup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EVA\Banco%20Central\Ferpa-Bloque%20I\Presupuesto%20Ferpa%20-%20Jul04%20-%20COD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pguerrero\Downloads\msp-ing-018\Disco%20D\D\Analisis%20de%20Costos%202012%20Direccion%20de%20Ingenieria%20Septiembre%202012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vargas\Desktop\OBRAS%20DOVICON\Final%20Final%20Circunvalacion%20Norte%2024-05-2010\ANALISIS%20CIRCUNVALACION%20NORT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Administrador\Configuraci&#243;n%20local\Archivos%20temporales%20de%20Internet\Content.IE5\CVRJQ4KQ\PRESUPUESTO_MONTE_PLATA(1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01%20Memorias%20de%20Calculo\ALCANTARILLAS\Alcantarillas%20Tramo%20II%20Nuevo%20PA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E\Users\SONY\Desktop\LICITACION%20CALVENTI\PNUD%20007\LIC\PRINT\PRESUPUESTO%2007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Documents%20and%20Settings\BLOPEZ.BNVDOM\Desktop\Ing.%20Jimenez\PRESUP%20Almacen%20BNV,garita%20colina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disco%20rec\PRES.%20GUILLERMO\PRES.%20ADICIONAL%20ESTACION%2027%20DE%20FEBRERO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macm\ESTACION%20NICOLAS%20DE%20OVANDO\PRESUPUESTO%20EST.%20OVANDO\PRESU%20ESTACION%20NICOLAS%20DE%20OVANDO%20Central%20Mov.%20Tierra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ion\datos%20(d)\Proyectos\Tecnico\AMLYCA\EJECUCION%20DE%20PROYECTOS\A&#209;O%202007\CA&#209;ADA%20REPARTO%20PERALTA\PRESUPUESTOS\Cubicaciones\CUBICACION%20TRAMITADA\CUBICACION%20%232%20modificad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1-22-9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COTIZA~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herrera\AppData\Local\Microsoft\Windows\Temporary%20Internet%20Files\Low\Content.IE5\T33SC9AO\Copia%20de%20presupuesto%20reparacion%20general%20hospital%20antonio%20musa,%20sp%20macoris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enjamin.DOMAIN\My%20Documents\Documentos%20en%20Benjamin\BenMis%20Documento\Prefabricados%20Arquitectonicos\Cotizaciones%20Prefabricados\HERMIDA%20&amp;%20ASOCIADOS\Actualizacion%20cot.%20embajada\Divis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minier\AppData\Local\Microsoft\Windows\Temporary%20Internet%20Files\Content.Outlook\DWH3KNF4\RESUMEN-%20Repaso%20de%20Costos%20-%20Norte%20Sur%20-%20Santiago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ing-000\ING.%20LIGIA%20ESTRELLA\2013\Analisis%20De%20Costos\Analisis%20de%20costos%20Cotui%201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New%20Proyect\CANADA%20REPARTO%20PERALTA\CUBICACION%20FINAL%20ETAPA%201%20rev.%2022%20ENE%202009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%20II%20area%20noble%20Benjamin%20corregid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paredes\Downloads\Users\Luis\Desktop\ruth\Documents%20and%20Settings\Benjamin\My%20Documents\BPB2\Club%20de%20playa\Piscina%20y%20club%20de%20playa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HERMIDA%20&amp;%20ASOCIADOS\Actualizacion%20cot.%20embajada\Divis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&#241;ada%20de%20Santiago\PRESUPUESTO_CANADA_REPARTO_PERALTA%20por%20ma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John%20Mejia\Downloads\torres%20las%20pradera%20presupuestos\Presup.%20dise&#241;o%20original%20(30-mar-04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STEBAN1\Cruce%20Duarte%20Casabito\Mis%20documentos\Libro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NICA%20PROYECTOS\MONICA%20PROYECTOS%20COMP%20AYUNTAMIENTO\Presupuesto_Torre__KEVANY(1)%20mechy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alisis%20de%20costos%20Departamento%20de%20Ingenieria%20MSP%202013%20(1)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Administrador\Escritorio\DIC-2010%20presupuesto%20hato%20mayor\REGION%20ESTE\LA%20ROMANA\Presupuesto%20OISOE%20Romana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MONICA%20PROYECTOS\TORRE%20KEYANI\PRESUPTORRE%20KEV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binet\Local%20Settings\Temporary%20Internet%20Files\Content.IE5\72ZP5PBR\TODOS%20LOS%20ANALISIS\Circunvalacion\Presupuesto%20con%20relacion%20partidas%20tecnoamerica%20REV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Administrador\Configuraci&#243;n%20local\Archivos%20temporales%20de%20Internet\Content.IE5\VC5SDLR4\PRESUPUESTO_MONTE_PLATA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vargas\Escritorio\Presup%20Carreteras%20Santiago\Las%20Dianas\Presupuesto%20Las%20Dianas,%20Santiago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MEDIO%20AMBIENTE\Adicional%20No.%201%20Terminacion%20Construccion%20Edificio%20SEDE%20Secretaria%20de%20Medio%20Ambiente%20y%20Recursos%20Naturale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3\Ctrol.%20Pto\Documents%20and%20Settings\Eva%20L.%20JImenez%20Pagan\My%20Documents\Banco%20Central\Martin%20Fernandez%20-%20Calles\Presup.%20dise&#241;o%20original%20(30-mar-04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pena\LOCALS~1\Temp\Users\yanel\Documents\PERSONALTRABAJOS\CUPIDO\PROYECTO%20MICHEL%20MARIE\PRESUPUESTO%20RESIDENCIAL%20MICHELLE%20MARIE%20modif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odoExcel\Productos\Gestion%20empresa\Simpler3.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velasquez\CONSORCIO\1CONSORCIO%20ACUEDUCTO%20NOROESTE\VALORIZACIONES%20-%20AQN\VALOR05-JULIO03\PROYECTO%20AQN-WC\PLANILLA%20AQN\FACTURAS\FACTURA01-TBC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sing-001\sps-sing-001\SPS-SING-001\2006\Santo%20Domingo1\Subcentro%2030%20cams%20Los%20Girasoles%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Alex\UCLAS-final%20anterior%20(version%202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APPS\MSOFFICE\EXCEL\PTO-PTA\OFICINA\EXCEL\ROSARIO\DESCAPO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carlos\Escritorio\Organizacion%20de%20Proyectos\Presupuestos%20Peatonales%20RBU\Edifisa%20Resumen%20Costo-3%20Puente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ORAL\CARO\VARIOS\Base%20de%20Datos%20de%20Precios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CUB\EST.%207%20LUPERON\ACEROS%20DE%20LA%20CRUZ\CTO%2001-217-2011\CUB%204-FINAL\CUB%204-FINAL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vgomez\Documents\4._Orden_de_Cambio_No._1_-_NCLSEA(1)%20modificado%20veruska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761\4._Orden_de_Cambio_No._1_-A._NCLSEA(1)%20modificado%20veruska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2_Malleiro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ng.%20Vasquez\Documents\MIS%20DOC%20OF\Ozoria%202009\CARR.%20SFM-NAGUA\CONTROL%20DE%20PROYECTO\CUBICACION\TRANSVIALSA\Documents%20and%20Settings\valentinj\Escritorio\PRES.%20RECONSTRUCCION%20CARR.%20SFM-NAGUA%20DIC%202007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mlorenzo\AppData\Local\Microsoft\Windows\Temporary%20Internet%20Files\Content.Outlook\NKTWV3DL\Copia%20de%20presupuesto%20reparacion%20general%20hospital%20antonio%20musa,%20sp%20macoris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ISTRITO%20NACIONAL\SALUD\Adicional%20No.1%20Por%20Partidas%20Nuevas%20%20Fp-118-2016%20Hospital%20Engombe,%20Prov.%20Santo%20Domingo,%20R.D.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massei\My%20Documents\OD1\Ferramenta%20-%20Portugal%20-%20060426%20V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My%20Documents\Data%20Banana%20T.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user\Mechy\Mechy%20Proyectos\Presupuesto_Torre__KEVANY(1)(1)_ultimas_correciones_yram(1)_correciones_yunior(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(1).%20TERMINACION%20LAS%20AMERICAS-TUNEL-PASARELAS-OISOE-03-AG0-07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csantos\AppData\Local\Microsoft\Windows\Temporary%20Internet%20Files\Content.Outlook\8094DCYL\Seguimiento%20(9)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uis\Tramo%20II%20y%20III\presupuestos\presupuesto%20Carretera%20Barahona%20Enriquillo%20Pedernales%20v4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paredes\Downloads\CARPETAS%20DEPTO.%20PRESUPUESTOS\INDIRA%20VASQUEZ\2016\presupuesto%20hospitales%20tania,indira%20y%20keyllin\PRESUPUESTO%20DE%20TERMINACION%20MATAS%20DE%20SANTA%20CRUZ%20(salud)actualizado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I\TEMPORAL\CARO\VARIOS\Base%20de%20Datos%20de%20Precios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S\ACTIVOS\PUNTA%20PERLA%20MODIF-%20PDC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PC-02\AppData\Local\Temp\Rar$DIa0.201\4._Orden_de_Cambio_No._1_-A._NCLSEA(1)%20modificado%20veruska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XCEL\FOLLETOS\2012\2012%20Nueva%20Edicion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pena\LOCALS~1\Temp\Users\YANEL\Documents\PERSONALTRABAJOS\elizabeth%20concepcion\Presupuesto_proyecto_johanna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CARPETAS%20DEPTO.%20PRESUPUESTOS\YALVI\2018\San%20Juan\COMEDOR%20%20PARA%20EL%20LICEO%2012%20AULAS%20MOGOLLON(Final)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sup\E06\DOCUCUB\OISOE\LUPERON-PUERTO%20PLATA\CUBICACIONES\CUBICACION%20NO.%202\Cub%2002%20%20Cto.%20%20OB-OISOE-MP-1282013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BC%20-%20GIO\Analisis%20Adicionales%20Viviendas%20-%20Nov%2004+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D\2012\Construccion%20Hospital%20Dos%20Niveles%20en%20Pedernales%20(Nuevo).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Analisis%20Adicionales%20Viviendas%20-%20Nov%2004+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enjamin\My%20Documents\BPB2\Club%20de%20playa\Piscina%20y%20club%20de%20playa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I\2012\Remodelacion%20Oficina%20Programa%20Protegido,%20MSP.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Bahia%20Principe%20Rio%20San%20Juan\Remodelacion%20piscina%2010junio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Nueva%20carpeta\uasd%20barahona\Mio%20solo%20mio\Analisis%20CLINICA%20RURAL%20SANTAN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TORRE%20AZAR%20MILTON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%20F.B\UASD\ALEX%20AGOSTO\universidad%20UCL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MIS%20DOCUMENTOS\PROYECTO%20TERMINACION%20SOFTBALL%20COJPD\PRESUPUESTO%20MODIFICADO\PRESUPUESTO_FEDOSA_14NOV2005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NICA%20PROYECTOS\TORRE%20KEYANI\PRESUPTORRE%20KEV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O%20CANADA%20BELLA%20VISTA%20%20-%20copi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3\Proyectos%202013\Presupuestos%20Firmados\LOTE%20%233\Pres.%20Hosp.%20Cabral,%20barahona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Hotel%20Laure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DOCUCUB\EST.%207%20LUPERON\CCS\CONTRATO%2001-111-2009\CUB%203%20FINAL\Cubicacion%203FINA;%20y%20Soporte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pena\LOCALS~1\Temp\LICITACION%20VILLAS%20TIPO%20PRESIDENCIAL%20BISONO\Villa%20%20Presidencial4,5,6%20BISONO-ultimo%20DEFINITIVO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S\VIADOM\CNS\Cubicaciones\Templetes\Planilla%20Cubicacion%2022-MAR-10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12.24\Planeamiento\Luis\Tramo%20II%20y%20III\Nueva%20alternativa%20Punto%20critico%20II\ALTERNATIVA%205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8rdsdap01\programaci&#243;n%20y%20presupuesto\Control%20Documentario\Proyectos\(1)%20Nacionales\0000-LICITACIONES%20en%20proceso\LCS-001-2010\Elaboraci&#243;n%20de%20Propuesta\Consolidado%20de%20Costos%20-%20LCS-001-%20(pisos%20faltantes)%20ajustado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uis\Desktop\ruth\Documents%20and%20Settings\Benjamin\My%20Documents\BPB2\BPB2Last\Cubicaciones\Cubicacion%20No.%203\Cubicacion%20Villa%20BPB%2024%20Hab2%20Villa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paredes\Downloads\Users\Luis\Desktop\ruth\Documents%20and%20Settings\Benjamin\My%20Documents\BPB2\BPB2Last\Cubicaciones\Cubicacion%20No.%203\Cubicacion%20Villa%20BPB%2024%20Hab2%20Villas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paredes\Downloads\CARPETAS%20DEPTO.%20PRESUPUESTOS\FREDDY%20CASTILLO\2014\Presupueston%20Construccion%20%20Iglesia%20Bautista,%20Santo%20Domingo%20Este,%20Prov.%20Santo%20Domingo,%20R.D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uis\Desktop\ruth\Documents%20and%20Settings\Benjamin\My%20Documents\BPB2\Club%20de%20playa\Piscina%20y%20club%20de%20playa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7\PROYECTOS\Remodelacion%20y%20Reparacion%20Hosp.%20Municipal%20Villa%20Altagracia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paredes\Downloads\Users\Luis\Desktop\ruth\My%20Documents\PRESUPUbahia%20principe%20modificado2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UB-10181-3(Rescision)"/>
      <sheetName val="CUB-DIPRECALT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Mano Obra"/>
      <sheetName val="Análisis costo SEE- KfW"/>
      <sheetName val="Lista P.U."/>
      <sheetName val="Sheet1"/>
      <sheetName val="Sheet2"/>
      <sheetName val="Sheet3"/>
    </sheetNames>
    <sheetDataSet>
      <sheetData sheetId="0"/>
      <sheetData sheetId="1" refreshError="1">
        <row r="10">
          <cell r="D10">
            <v>15</v>
          </cell>
        </row>
        <row r="12">
          <cell r="D12">
            <v>45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unicipio del Valle"/>
      <sheetName val="B. Hato Mayor"/>
      <sheetName val="Sabana De la Mar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2547.17</v>
          </cell>
        </row>
        <row r="11">
          <cell r="D11">
            <v>95</v>
          </cell>
        </row>
      </sheetData>
      <sheetData sheetId="7">
        <row r="10">
          <cell r="F10">
            <v>4838.6400000000003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capeo Romana-San Pedro de M."/>
      <sheetName val="Distrito Municip. Villa Hermosa"/>
      <sheetName val="Distrito Municip. 10 Cumayasa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  <sheetName val="Presup.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15.000.00"/>
      <sheetName val="16.000.00"/>
      <sheetName val="RESUMEN"/>
      <sheetName val="V.Tierras A"/>
      <sheetName val="ANALISIS SEÑAL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 refreshError="1">
        <row r="1512">
          <cell r="G1512">
            <v>3526.1216021874998</v>
          </cell>
        </row>
        <row r="1520">
          <cell r="G1520">
            <v>3801.1316021875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/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/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/>
          </cell>
          <cell r="E131" t="str">
            <v/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/>
          </cell>
          <cell r="E138" t="str">
            <v/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5">
          <cell r="D55">
            <v>8</v>
          </cell>
        </row>
        <row r="116">
          <cell r="D116">
            <v>400</v>
          </cell>
        </row>
      </sheetData>
      <sheetData sheetId="13" refreshError="1"/>
      <sheetData sheetId="14" refreshError="1">
        <row r="126">
          <cell r="C126">
            <v>55</v>
          </cell>
        </row>
        <row r="130">
          <cell r="C130">
            <v>240</v>
          </cell>
        </row>
        <row r="208">
          <cell r="C208">
            <v>2.7</v>
          </cell>
        </row>
        <row r="220">
          <cell r="C220">
            <v>80</v>
          </cell>
        </row>
        <row r="229">
          <cell r="C229">
            <v>30</v>
          </cell>
        </row>
        <row r="249">
          <cell r="C249">
            <v>922.5</v>
          </cell>
        </row>
      </sheetData>
      <sheetData sheetId="15" refreshError="1"/>
      <sheetData sheetId="16" refreshError="1"/>
      <sheetData sheetId="17" refreshError="1">
        <row r="451">
          <cell r="F451">
            <v>9641.9090502879881</v>
          </cell>
        </row>
      </sheetData>
      <sheetData sheetId="18" refreshError="1">
        <row r="237">
          <cell r="F237">
            <v>3684.95</v>
          </cell>
        </row>
        <row r="265">
          <cell r="F265">
            <v>2494.8049999999998</v>
          </cell>
        </row>
      </sheetData>
      <sheetData sheetId="19" refreshError="1">
        <row r="54">
          <cell r="D54">
            <v>510</v>
          </cell>
        </row>
        <row r="161">
          <cell r="D161">
            <v>5800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  <row r="3357">
          <cell r="F3357">
            <v>45.955950000000001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lanta trata"/>
      <sheetName val="Anal. horm."/>
      <sheetName val="cuantias "/>
      <sheetName val="anal term"/>
      <sheetName val="Ana-Sanit."/>
      <sheetName val="Ana-Elect"/>
      <sheetName val="Ana-elect."/>
      <sheetName val="Volumenes"/>
      <sheetName val="M. O. exc."/>
      <sheetName val="subida materiales"/>
      <sheetName val="Mat"/>
      <sheetName val="Jornal"/>
      <sheetName val="Pu-Sanit.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>
        <row r="222">
          <cell r="F222">
            <v>6762.8600000000006</v>
          </cell>
        </row>
        <row r="229">
          <cell r="F229">
            <v>10047.64</v>
          </cell>
        </row>
      </sheetData>
      <sheetData sheetId="3"/>
      <sheetData sheetId="4"/>
      <sheetData sheetId="5"/>
      <sheetData sheetId="6"/>
      <sheetData sheetId="7"/>
      <sheetData sheetId="8">
        <row r="137">
          <cell r="J137">
            <v>203.6515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heet1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26">
          <cell r="C126">
            <v>55</v>
          </cell>
        </row>
        <row r="134">
          <cell r="C134">
            <v>3.82</v>
          </cell>
        </row>
        <row r="138">
          <cell r="C138">
            <v>2.97</v>
          </cell>
        </row>
        <row r="148">
          <cell r="C148">
            <v>21.88</v>
          </cell>
        </row>
        <row r="168">
          <cell r="C168">
            <v>74</v>
          </cell>
        </row>
        <row r="194">
          <cell r="C194">
            <v>18.22</v>
          </cell>
        </row>
        <row r="203">
          <cell r="C203">
            <v>5.6</v>
          </cell>
        </row>
        <row r="217">
          <cell r="C217">
            <v>6.58</v>
          </cell>
        </row>
        <row r="224">
          <cell r="C224">
            <v>7.5</v>
          </cell>
        </row>
        <row r="246">
          <cell r="C246">
            <v>207.5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>
        <row r="17">
          <cell r="D17">
            <v>30</v>
          </cell>
        </row>
        <row r="54">
          <cell r="D54">
            <v>510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heet1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centro Plaza"/>
      <sheetName val="Precios"/>
      <sheetName val="Senalizacion"/>
      <sheetName val="DATA Staff"/>
      <sheetName val="Operating Cost Summary T 5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Insumos (2)"/>
      <sheetName val="COSTO INDIRECTO"/>
      <sheetName val="OPERADORES EQUIPOS"/>
      <sheetName val="Analisis"/>
      <sheetName val="M.O."/>
      <sheetName val="Insumos"/>
      <sheetName val="Análisis"/>
      <sheetName val="via"/>
      <sheetName val="PRESENTACION_(2)"/>
      <sheetName val="PRESUPUESTO_(2)"/>
      <sheetName val="P_U__Con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r Nivel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detalles"/>
      <sheetName val="OTROS (2)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255</v>
          </cell>
        </row>
        <row r="11">
          <cell r="F11">
            <v>1626.2353998203055</v>
          </cell>
        </row>
        <row r="12">
          <cell r="F12">
            <v>1626.2353998203055</v>
          </cell>
        </row>
        <row r="24">
          <cell r="F24">
            <v>850</v>
          </cell>
        </row>
        <row r="37">
          <cell r="F37">
            <v>500</v>
          </cell>
        </row>
        <row r="81">
          <cell r="F81">
            <v>55</v>
          </cell>
        </row>
        <row r="163">
          <cell r="F163">
            <v>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</sheetData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MO"/>
      <sheetName val="Trabajos Generales"/>
      <sheetName val="ANALPRECIO"/>
      <sheetName val="Labor FD1"/>
      <sheetName val="Meses"/>
      <sheetName val="Salarios"/>
      <sheetName val="Gastos_Generales"/>
      <sheetName val="Cub__01"/>
      <sheetName val="Analisis_Costo"/>
      <sheetName val="Senalizacion"/>
      <sheetName val="PRESUPUESTO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/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Copia de Analisis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Senalizacion"/>
      <sheetName val="CONTRARO SEÑALIZACIONES"/>
      <sheetName val="A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D"/>
      <sheetName val="MODULO .C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Hoja1"/>
      <sheetName val="Listado Equipos a utiliza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300</v>
          </cell>
        </row>
        <row r="23">
          <cell r="F23">
            <v>550</v>
          </cell>
        </row>
        <row r="25">
          <cell r="F25">
            <v>800</v>
          </cell>
        </row>
        <row r="137">
          <cell r="F137">
            <v>24</v>
          </cell>
        </row>
        <row r="143">
          <cell r="F143">
            <v>9.5</v>
          </cell>
        </row>
        <row r="151">
          <cell r="F151">
            <v>100</v>
          </cell>
        </row>
        <row r="154">
          <cell r="F154">
            <v>30</v>
          </cell>
        </row>
        <row r="155">
          <cell r="F155">
            <v>30</v>
          </cell>
        </row>
        <row r="160">
          <cell r="F160">
            <v>160</v>
          </cell>
        </row>
        <row r="170">
          <cell r="F170">
            <v>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"/>
      <sheetName val="Pres. "/>
      <sheetName val="Pres.  (2)"/>
      <sheetName val="M.O."/>
    </sheetNames>
    <sheetDataSet>
      <sheetData sheetId="0"/>
      <sheetData sheetId="1">
        <row r="17">
          <cell r="E17">
            <v>30</v>
          </cell>
        </row>
        <row r="19">
          <cell r="E19">
            <v>298.98</v>
          </cell>
        </row>
        <row r="20">
          <cell r="E20">
            <v>66.19</v>
          </cell>
        </row>
        <row r="21">
          <cell r="E21">
            <v>107</v>
          </cell>
        </row>
        <row r="30">
          <cell r="E30">
            <v>34.11</v>
          </cell>
        </row>
        <row r="57">
          <cell r="E57">
            <v>40</v>
          </cell>
        </row>
        <row r="60">
          <cell r="E60">
            <v>2300</v>
          </cell>
        </row>
      </sheetData>
      <sheetData sheetId="2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heet1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DRE por ue"/>
      <sheetName val="CONSOL DRE GERAL"/>
      <sheetName val="consol le mensal R$"/>
      <sheetName val="Consolidado Brasil"/>
      <sheetName val="Consol Exterior R$"/>
      <sheetName val="Contratos_Exercicio"/>
      <sheetName val="DRE 2005 CONSOLIDADO"/>
      <sheetName val="CONSOL_DRE_por_ue"/>
      <sheetName val="CONSOL_DRE_GERAL"/>
      <sheetName val="consol_le_mensal_R$"/>
      <sheetName val="Consolidado_Brasil"/>
      <sheetName val="Consol_Exterior_R$"/>
      <sheetName val="DRE_2005_CONSOLIDADO"/>
      <sheetName val="#REF"/>
      <sheetName val="Plan1"/>
      <sheetName val="EDC"/>
      <sheetName val="Parametros"/>
      <sheetName val="Calculo_Resultado"/>
      <sheetName val="listas"/>
      <sheetName val="AEN_-_Auxiliar"/>
      <sheetName val="CMAI_spreads_2005"/>
      <sheetName val="comparativo_hist-projeções"/>
      <sheetName val="CONTROLE"/>
      <sheetName val="LT_12131415"/>
      <sheetName val="CMAI_04_08_04"/>
      <sheetName val="Chemsystem"/>
      <sheetName val="WorkSpace"/>
      <sheetName val="CONSOL_DRE_por_ue1"/>
      <sheetName val="CONSOL_DRE_GERAL1"/>
      <sheetName val="consol_le_mensal_R$1"/>
      <sheetName val="Consolidado_Brasil1"/>
      <sheetName val="Consol_Exterior_R$1"/>
      <sheetName val="DRE_2005_CONSOLIDADO1"/>
      <sheetName val="FUNDO"/>
      <sheetName val="CMAI 04_08_04"/>
      <sheetName val="OP079907"/>
      <sheetName val="CONSOL_DRE_por_ue2"/>
      <sheetName val="CONSOL_DRE_GERAL2"/>
      <sheetName val="consol_le_mensal_R$2"/>
      <sheetName val="Consolidado_Brasil2"/>
      <sheetName val="Consol_Exterior_R$2"/>
      <sheetName val="DRE_2005_CONSOLIDADO2"/>
      <sheetName val="abr08"/>
      <sheetName val="ago08"/>
      <sheetName val="fev08"/>
      <sheetName val="jan08"/>
      <sheetName val="jul08"/>
      <sheetName val="jun08"/>
      <sheetName val="mai08"/>
      <sheetName val="mar08"/>
      <sheetName val="out08"/>
      <sheetName val="set08"/>
      <sheetName val="custo"/>
      <sheetName val="Plan4"/>
      <sheetName val="CANT_OBRAS"/>
      <sheetName val="Códigos"/>
      <sheetName val="Direto"/>
      <sheetName val="AQU_TERRENO-"/>
      <sheetName val="custo_direto"/>
      <sheetName val="ESTA_ELEVATÓRIA_"/>
      <sheetName val="EMISSÁRIO_"/>
      <sheetName val="custo_indireto"/>
      <sheetName val="ligação_predial"/>
      <sheetName val="REDE_COLETORA"/>
      <sheetName val="AVANCE"/>
      <sheetName val="Dados"/>
      <sheetName val="Summary Information"/>
      <sheetName val="CONSOL_DRE_por_ue3"/>
      <sheetName val="CONSOL_DRE_GERAL3"/>
      <sheetName val="consol_le_mensal_R$3"/>
      <sheetName val="Consolidado_Brasil3"/>
      <sheetName val="Consol_Exterior_R$3"/>
      <sheetName val="DRE_2005_CONSOLIDADO3"/>
      <sheetName val="CMAI_04_08_041"/>
      <sheetName val="Acomp_Vlrs_(6a)"/>
      <sheetName val="Variáveis_de_Suporte"/>
      <sheetName val="9"/>
      <sheetName val="BASE_DE_DADOS"/>
      <sheetName val="CONTROL"/>
      <sheetName val="FCD"/>
      <sheetName val="Ref"/>
      <sheetName val="6"/>
      <sheetName val="Quadro_de_Aportes"/>
      <sheetName val="Macro_Indicadores_Consolidados"/>
      <sheetName val="POS_FINANC_MÊS-13"/>
      <sheetName val="DATOS_DE_POTENCIA"/>
      <sheetName val="INPUTS"/>
      <sheetName val="POLO GO REAL 11_12"/>
      <sheetName val="Summary_Information"/>
      <sheetName val="CONSOL_DRE_por_ue5"/>
      <sheetName val="CONSOL_DRE_GERAL5"/>
      <sheetName val="consol_le_mensal_R$5"/>
      <sheetName val="Consolidado_Brasil5"/>
      <sheetName val="Consol_Exterior_R$5"/>
      <sheetName val="DRE_2005_CONSOLIDADO5"/>
      <sheetName val="CMAI_04_08_043"/>
      <sheetName val="Summary_Information1"/>
      <sheetName val="POLO_GO_REAL_11_12"/>
      <sheetName val="CONSOL_DRE_por_ue4"/>
      <sheetName val="CONSOL_DRE_GERAL4"/>
      <sheetName val="consol_le_mensal_R$4"/>
      <sheetName val="Consolidado_Brasil4"/>
      <sheetName val="Consol_Exterior_R$4"/>
      <sheetName val="DRE_2005_CONSOLIDADO4"/>
      <sheetName val="CMAI_04_08_042"/>
      <sheetName val="LT_011011"/>
      <sheetName val="MES"/>
      <sheetName val="Riscos"/>
      <sheetName val="CONSOL_DRE_por_ue6"/>
      <sheetName val="CONSOL_DRE_GERAL6"/>
      <sheetName val="consol_le_mensal_R$6"/>
      <sheetName val="Consolidado_Brasil6"/>
      <sheetName val="Consol_Exterior_R$6"/>
      <sheetName val="DRE_2005_CONSOLIDADO6"/>
      <sheetName val="CMAI_04_08_044"/>
      <sheetName val="Summary_Information2"/>
      <sheetName val="POLO_GO_REAL_11_121"/>
      <sheetName val="Unamon"/>
      <sheetName val="Impostos_(Fiscal)"/>
      <sheetName val="PALOMINO_(2)"/>
      <sheetName val="O"/>
      <sheetName val="BAIXADOS"/>
      <sheetName val="Cons"/>
      <sheetName val="DRE_OUTPUT"/>
      <sheetName val="Summary_CMAI_(PIRA)"/>
      <sheetName val="IR_e_CS_LR1"/>
      <sheetName val="IR_e_CS_Est1"/>
      <sheetName val="DIF_FAT_FEV_011"/>
      <sheetName val="PLAN_DE_APOIO"/>
      <sheetName val="Suporte"/>
      <sheetName val="Sumário_E&amp;C"/>
      <sheetName val="PricesTons"/>
      <sheetName val="DIAS"/>
      <sheetName val="Finos"/>
      <sheetName val="Variables"/>
      <sheetName val="Tres_Gerações1"/>
      <sheetName val="Plan3"/>
      <sheetName val="Tabelas"/>
      <sheetName val="DP"/>
      <sheetName val="Assump_Ger"/>
      <sheetName val="In-Ger"/>
      <sheetName val="AEN_-_Auxiliar1"/>
      <sheetName val="AEN_-_Auxiliar3"/>
      <sheetName val="CMAI_spreads_20051"/>
      <sheetName val="comparativo_hist-projeções1"/>
      <sheetName val="Consolidado_SPE"/>
      <sheetName val="Pg13__Fig6_LE_BRK1"/>
      <sheetName val="@RISK_Correlations1"/>
      <sheetName val="Balancete_Contabil"/>
      <sheetName val="Capa"/>
      <sheetName val="Plan2"/>
      <sheetName val="PLATTS_2005"/>
      <sheetName val="Summary"/>
      <sheetName val="In-Inv"/>
      <sheetName val="Acomp"/>
      <sheetName val="SP"/>
      <sheetName val="Pilot"/>
      <sheetName val="CANT_LC"/>
      <sheetName val="@RISK_Correlations"/>
      <sheetName val="Contratos100%"/>
      <sheetName val="Summary_CMAI_(PIRA)1"/>
      <sheetName val="PLATTS_20051"/>
      <sheetName val="CONSOL_DRE_por_ue8"/>
      <sheetName val="CONSOL_DRE_GERAL8"/>
      <sheetName val="consol_le_mensal_R$8"/>
      <sheetName val="Consolidado_Brasil8"/>
      <sheetName val="Consol_Exterior_R$8"/>
      <sheetName val="DRE_2005_CONSOLIDADO8"/>
      <sheetName val="CMAI_04_08_046"/>
      <sheetName val="Summary_Information4"/>
      <sheetName val="POLO_GO_REAL_11_123"/>
      <sheetName val="CONSOL_DRE_por_ue7"/>
      <sheetName val="CONSOL_DRE_GERAL7"/>
      <sheetName val="consol_le_mensal_R$7"/>
      <sheetName val="Consolidado_Brasil7"/>
      <sheetName val="Consol_Exterior_R$7"/>
      <sheetName val="DRE_2005_CONSOLIDADO7"/>
      <sheetName val="CMAI_04_08_045"/>
      <sheetName val="Summary_Information3"/>
      <sheetName val="POLO_GO_REAL_11_122"/>
      <sheetName val="DRE 2005 CONSOLIDADO.xls"/>
      <sheetName val="TAXAS"/>
      <sheetName val="APOIO"/>
      <sheetName val="Bal032002"/>
      <sheetName val="Base"/>
      <sheetName val="DFs 100% (R$)"/>
    </sheetNames>
    <sheetDataSet>
      <sheetData sheetId="0" refreshError="1"/>
      <sheetData sheetId="1" refreshError="1">
        <row r="2">
          <cell r="B2" t="str">
            <v>8 - ORÇAMENTO</v>
          </cell>
        </row>
        <row r="4">
          <cell r="B4" t="str">
            <v>8.1 - RESULTADO</v>
          </cell>
        </row>
        <row r="7">
          <cell r="D7" t="str">
            <v>DEMONSTRATIVO  DE  RESULTADOS - 2005</v>
          </cell>
          <cell r="K7" t="str">
            <v xml:space="preserve">CONSOLIDADO GERAL LE E DS´S </v>
          </cell>
        </row>
        <row r="10">
          <cell r="B10" t="str">
            <v>MENSAL</v>
          </cell>
          <cell r="D10" t="str">
            <v>JANEIRO</v>
          </cell>
          <cell r="E10" t="str">
            <v>FEVEREIRO</v>
          </cell>
          <cell r="F10" t="str">
            <v>MARÇO</v>
          </cell>
          <cell r="G10" t="str">
            <v>ABRIL</v>
          </cell>
          <cell r="H10" t="str">
            <v>MAIO</v>
          </cell>
          <cell r="I10" t="str">
            <v>JUNHO</v>
          </cell>
          <cell r="J10" t="str">
            <v>JULHO</v>
          </cell>
          <cell r="K10" t="str">
            <v>AGOSTO</v>
          </cell>
          <cell r="L10" t="str">
            <v>SETEMBRO</v>
          </cell>
        </row>
        <row r="12">
          <cell r="B12" t="str">
            <v>RECEITA BRUTA DE OPERAÇÕES</v>
          </cell>
          <cell r="C12">
            <v>0</v>
          </cell>
          <cell r="D12">
            <v>406977.44339999999</v>
          </cell>
          <cell r="E12">
            <v>441345.39500000008</v>
          </cell>
          <cell r="F12">
            <v>487510.40890999994</v>
          </cell>
          <cell r="G12">
            <v>484999.72693999996</v>
          </cell>
          <cell r="H12">
            <v>524225.48418999999</v>
          </cell>
          <cell r="I12">
            <v>563323.6219599999</v>
          </cell>
          <cell r="J12">
            <v>576414.21812000033</v>
          </cell>
          <cell r="K12">
            <v>622388.39853999997</v>
          </cell>
          <cell r="L12">
            <v>609790.42719000019</v>
          </cell>
        </row>
        <row r="13">
          <cell r="B13" t="str">
            <v xml:space="preserve">          -  Brasil</v>
          </cell>
          <cell r="D13">
            <v>171732</v>
          </cell>
          <cell r="E13">
            <v>180807</v>
          </cell>
          <cell r="F13">
            <v>201394</v>
          </cell>
          <cell r="G13">
            <v>193301</v>
          </cell>
          <cell r="H13">
            <v>210163</v>
          </cell>
          <cell r="I13">
            <v>213107</v>
          </cell>
          <cell r="J13">
            <v>220887</v>
          </cell>
          <cell r="K13">
            <v>233144</v>
          </cell>
          <cell r="L13">
            <v>225462</v>
          </cell>
        </row>
        <row r="14">
          <cell r="B14" t="str">
            <v xml:space="preserve">          -  Outros Países</v>
          </cell>
          <cell r="D14">
            <v>235245.44339999999</v>
          </cell>
          <cell r="E14">
            <v>260538.39500000008</v>
          </cell>
          <cell r="F14">
            <v>286116.40890999994</v>
          </cell>
          <cell r="G14">
            <v>291698.72693999996</v>
          </cell>
          <cell r="H14">
            <v>314062.48418999999</v>
          </cell>
          <cell r="I14">
            <v>350216.6219599999</v>
          </cell>
          <cell r="J14">
            <v>355527.21812000033</v>
          </cell>
          <cell r="K14">
            <v>389244.39853999997</v>
          </cell>
          <cell r="L14">
            <v>384328.42719000019</v>
          </cell>
        </row>
        <row r="16">
          <cell r="B16" t="str">
            <v xml:space="preserve"> . Impostos e Taxas</v>
          </cell>
          <cell r="D16">
            <v>-7759</v>
          </cell>
          <cell r="E16">
            <v>-7949</v>
          </cell>
          <cell r="F16">
            <v>-9222</v>
          </cell>
          <cell r="G16">
            <v>-9015</v>
          </cell>
          <cell r="H16">
            <v>-8970</v>
          </cell>
          <cell r="I16">
            <v>-9582</v>
          </cell>
          <cell r="J16">
            <v>-10042</v>
          </cell>
          <cell r="K16">
            <v>-10282</v>
          </cell>
          <cell r="L16">
            <v>-10253</v>
          </cell>
        </row>
        <row r="17">
          <cell r="B17" t="str">
            <v xml:space="preserve"> . Outras Deduções sobre a Receita</v>
          </cell>
        </row>
        <row r="19">
          <cell r="B19" t="str">
            <v>RECEITA LÍQUIDA DE OPERAÇÕES</v>
          </cell>
          <cell r="D19">
            <v>399218.44339999999</v>
          </cell>
          <cell r="E19">
            <v>433396.39500000008</v>
          </cell>
          <cell r="F19">
            <v>478288.40890999994</v>
          </cell>
          <cell r="G19">
            <v>475984.72693999996</v>
          </cell>
          <cell r="H19">
            <v>515255.48418999999</v>
          </cell>
          <cell r="I19">
            <v>553741.6219599999</v>
          </cell>
          <cell r="J19">
            <v>566372.21812000033</v>
          </cell>
          <cell r="K19">
            <v>612106.39853999997</v>
          </cell>
          <cell r="L19">
            <v>599537.42719000019</v>
          </cell>
        </row>
        <row r="20">
          <cell r="B20" t="str">
            <v xml:space="preserve">          -  Brasil</v>
          </cell>
          <cell r="D20">
            <v>163973</v>
          </cell>
          <cell r="E20">
            <v>172858</v>
          </cell>
          <cell r="F20">
            <v>192172</v>
          </cell>
          <cell r="G20">
            <v>184286</v>
          </cell>
          <cell r="H20">
            <v>201193</v>
          </cell>
          <cell r="I20">
            <v>203525</v>
          </cell>
          <cell r="J20">
            <v>210845</v>
          </cell>
          <cell r="K20">
            <v>222862</v>
          </cell>
          <cell r="L20">
            <v>215209</v>
          </cell>
        </row>
        <row r="21">
          <cell r="B21" t="str">
            <v xml:space="preserve">          -  Outros Países</v>
          </cell>
          <cell r="D21">
            <v>235245.44339999999</v>
          </cell>
          <cell r="E21">
            <v>260538.39500000008</v>
          </cell>
          <cell r="F21">
            <v>286116.40890999994</v>
          </cell>
          <cell r="G21">
            <v>291698.72693999996</v>
          </cell>
          <cell r="H21">
            <v>314062.48418999999</v>
          </cell>
          <cell r="I21">
            <v>350216.6219599999</v>
          </cell>
          <cell r="J21">
            <v>355527.21812000033</v>
          </cell>
          <cell r="K21">
            <v>389244.39853999997</v>
          </cell>
          <cell r="L21">
            <v>384328.42719000019</v>
          </cell>
        </row>
        <row r="23">
          <cell r="B23" t="str">
            <v xml:space="preserve"> . Custo de Produção</v>
          </cell>
          <cell r="D23">
            <v>-367702.42497499997</v>
          </cell>
          <cell r="E23">
            <v>-388511.23426499998</v>
          </cell>
          <cell r="F23">
            <v>-434446.30562249996</v>
          </cell>
          <cell r="G23">
            <v>-428011.77690833347</v>
          </cell>
          <cell r="H23">
            <v>-460580.96028416662</v>
          </cell>
          <cell r="I23">
            <v>-480297.63117833325</v>
          </cell>
          <cell r="J23">
            <v>-489564.4661224999</v>
          </cell>
          <cell r="K23">
            <v>-538979.98276916635</v>
          </cell>
          <cell r="L23">
            <v>-524867.07054583402</v>
          </cell>
        </row>
        <row r="25">
          <cell r="B25" t="str">
            <v>LUCRO BRUTO</v>
          </cell>
          <cell r="D25">
            <v>31516.018425000017</v>
          </cell>
          <cell r="E25">
            <v>44885.1607350001</v>
          </cell>
          <cell r="F25">
            <v>43842.10328749998</v>
          </cell>
          <cell r="G25">
            <v>47972.950031666493</v>
          </cell>
          <cell r="H25">
            <v>54674.523905833368</v>
          </cell>
          <cell r="I25">
            <v>73443.990781666653</v>
          </cell>
          <cell r="J25">
            <v>76807.751997500425</v>
          </cell>
          <cell r="K25">
            <v>73126.415770833613</v>
          </cell>
          <cell r="L25">
            <v>74670.356644166168</v>
          </cell>
        </row>
        <row r="26">
          <cell r="B26" t="str">
            <v>Margem Bruta - %</v>
          </cell>
          <cell r="D26">
            <v>7.8944294648787799E-2</v>
          </cell>
          <cell r="E26">
            <v>0.10356606850640761</v>
          </cell>
          <cell r="F26">
            <v>9.1664574074488595E-2</v>
          </cell>
          <cell r="G26">
            <v>0.10078674233955767</v>
          </cell>
          <cell r="H26">
            <v>0.10611148368810411</v>
          </cell>
          <cell r="I26">
            <v>0.13263223833835622</v>
          </cell>
          <cell r="J26">
            <v>0.13561355861072047</v>
          </cell>
          <cell r="K26">
            <v>0.11946683770216289</v>
          </cell>
          <cell r="L26">
            <v>0.12454661420245626</v>
          </cell>
        </row>
        <row r="28">
          <cell r="B28" t="str">
            <v xml:space="preserve"> . Despesas Gerais e Administrativas</v>
          </cell>
          <cell r="D28">
            <v>-27799.848333333335</v>
          </cell>
          <cell r="E28">
            <v>-26967.909319999999</v>
          </cell>
          <cell r="F28">
            <v>-27386.158556666662</v>
          </cell>
          <cell r="G28">
            <v>-27243.261456666674</v>
          </cell>
          <cell r="H28">
            <v>-64781.166786666654</v>
          </cell>
          <cell r="I28">
            <v>-28795.811146666667</v>
          </cell>
          <cell r="J28">
            <v>-26818.426006666676</v>
          </cell>
          <cell r="K28">
            <v>-26803.692479999991</v>
          </cell>
          <cell r="L28">
            <v>-26625.198863333342</v>
          </cell>
        </row>
        <row r="29">
          <cell r="B29" t="str">
            <v xml:space="preserve"> . Supervisão </v>
          </cell>
          <cell r="D29">
            <v>-22776.642433333334</v>
          </cell>
          <cell r="E29">
            <v>-21557.614739999997</v>
          </cell>
          <cell r="F29">
            <v>-21249.515536666662</v>
          </cell>
          <cell r="G29">
            <v>-22135.423456666671</v>
          </cell>
          <cell r="H29">
            <v>-59525.567546666658</v>
          </cell>
          <cell r="I29">
            <v>-24409.671886666663</v>
          </cell>
          <cell r="J29">
            <v>-23777.009046666677</v>
          </cell>
          <cell r="K29">
            <v>-21496.979199999991</v>
          </cell>
          <cell r="L29">
            <v>-21557.151433333336</v>
          </cell>
        </row>
        <row r="30">
          <cell r="B30" t="str">
            <v xml:space="preserve"> . Mercado</v>
          </cell>
          <cell r="D30">
            <v>-5023.2058999999999</v>
          </cell>
          <cell r="E30">
            <v>-5410.2945799999998</v>
          </cell>
          <cell r="F30">
            <v>-6136.6430199999986</v>
          </cell>
          <cell r="G30">
            <v>-5107.8380000000016</v>
          </cell>
          <cell r="H30">
            <v>-5255.5992399999996</v>
          </cell>
          <cell r="I30">
            <v>-4386.1392600000017</v>
          </cell>
          <cell r="J30">
            <v>-3041.4169599999987</v>
          </cell>
          <cell r="K30">
            <v>-5306.7132799999999</v>
          </cell>
          <cell r="L30">
            <v>-5068.047430000006</v>
          </cell>
        </row>
        <row r="32">
          <cell r="B32" t="str">
            <v xml:space="preserve"> . Outras Receitas (Desp.) Operacionais</v>
          </cell>
          <cell r="D32">
            <v>682.26289999999995</v>
          </cell>
          <cell r="E32">
            <v>105.43421999999998</v>
          </cell>
          <cell r="F32">
            <v>-463.49036000000012</v>
          </cell>
          <cell r="G32">
            <v>-823.63050999999973</v>
          </cell>
          <cell r="H32">
            <v>-1305.7012500000001</v>
          </cell>
          <cell r="I32">
            <v>-1270.8577999999998</v>
          </cell>
          <cell r="J32">
            <v>-1007.8158100000001</v>
          </cell>
          <cell r="K32">
            <v>-1175.2890100000004</v>
          </cell>
          <cell r="L32">
            <v>-1037.3985899999989</v>
          </cell>
        </row>
        <row r="33">
          <cell r="B33" t="str">
            <v xml:space="preserve"> . TAC DO LE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5">
          <cell r="B35" t="str">
            <v>LUCRO OPERACIONAL</v>
          </cell>
          <cell r="D35">
            <v>4398.4329916666811</v>
          </cell>
          <cell r="E35">
            <v>18022.6856350001</v>
          </cell>
          <cell r="F35">
            <v>15992.454370833319</v>
          </cell>
          <cell r="G35">
            <v>19906.058064999819</v>
          </cell>
          <cell r="H35">
            <v>-11412.344130833286</v>
          </cell>
          <cell r="I35">
            <v>43377.321834999988</v>
          </cell>
          <cell r="J35">
            <v>48981.510180833749</v>
          </cell>
          <cell r="K35">
            <v>45147.434280833622</v>
          </cell>
          <cell r="L35">
            <v>47007.759190832832</v>
          </cell>
        </row>
        <row r="36">
          <cell r="B36" t="str">
            <v>Margem Operacional - %</v>
          </cell>
          <cell r="D36">
            <v>1.1017609693096361E-2</v>
          </cell>
          <cell r="E36">
            <v>4.1584761301487284E-2</v>
          </cell>
          <cell r="F36">
            <v>3.3436842860732251E-2</v>
          </cell>
          <cell r="G36">
            <v>4.1820791589199602E-2</v>
          </cell>
          <cell r="H36">
            <v>-2.2148903759411503E-2</v>
          </cell>
          <cell r="I36">
            <v>7.833494921596014E-2</v>
          </cell>
          <cell r="J36">
            <v>8.6482896960273878E-2</v>
          </cell>
          <cell r="K36">
            <v>7.3757494429921938E-2</v>
          </cell>
          <cell r="L36">
            <v>7.8406713340909651E-2</v>
          </cell>
        </row>
        <row r="38">
          <cell r="B38" t="str">
            <v>Efeito Financeiro Líquido</v>
          </cell>
          <cell r="D38">
            <v>-21980.599175000207</v>
          </cell>
          <cell r="E38">
            <v>-13927.63974129003</v>
          </cell>
          <cell r="F38">
            <v>-12425.5159704405</v>
          </cell>
          <cell r="G38">
            <v>-8994.4348284809766</v>
          </cell>
          <cell r="H38">
            <v>-9614.6830634312282</v>
          </cell>
          <cell r="I38">
            <v>-8960.1651856450044</v>
          </cell>
          <cell r="J38">
            <v>-7232.5680726825412</v>
          </cell>
          <cell r="K38">
            <v>-6920.0455179398095</v>
          </cell>
          <cell r="L38">
            <v>-6953.9634823536426</v>
          </cell>
        </row>
        <row r="39">
          <cell r="B39" t="str">
            <v xml:space="preserve"> . Receitas Financeiras </v>
          </cell>
          <cell r="D39">
            <v>17317</v>
          </cell>
          <cell r="E39">
            <v>9501</v>
          </cell>
          <cell r="F39">
            <v>7279</v>
          </cell>
          <cell r="G39">
            <v>10065</v>
          </cell>
          <cell r="H39">
            <v>13894</v>
          </cell>
          <cell r="I39">
            <v>10588</v>
          </cell>
          <cell r="J39">
            <v>6966</v>
          </cell>
          <cell r="K39">
            <v>7062</v>
          </cell>
          <cell r="L39">
            <v>7090</v>
          </cell>
        </row>
        <row r="40">
          <cell r="B40" t="str">
            <v xml:space="preserve"> . Despesas Financeiras</v>
          </cell>
          <cell r="D40">
            <v>-39297.599175000207</v>
          </cell>
          <cell r="E40">
            <v>-23428.63974129003</v>
          </cell>
          <cell r="F40">
            <v>-19696.325970440499</v>
          </cell>
          <cell r="G40">
            <v>-19048.374828480977</v>
          </cell>
          <cell r="H40">
            <v>-23494.573063431228</v>
          </cell>
          <cell r="I40">
            <v>-19525.525185645005</v>
          </cell>
          <cell r="J40">
            <v>-14161.838072682542</v>
          </cell>
          <cell r="K40">
            <v>-13942.235517939809</v>
          </cell>
          <cell r="L40">
            <v>-13964.253482353643</v>
          </cell>
        </row>
        <row r="41">
          <cell r="B41" t="str">
            <v xml:space="preserve"> . Juros Internos</v>
          </cell>
          <cell r="D41">
            <v>0</v>
          </cell>
          <cell r="E41">
            <v>0</v>
          </cell>
          <cell r="F41">
            <v>-8.19</v>
          </cell>
          <cell r="G41">
            <v>-11.06</v>
          </cell>
          <cell r="H41">
            <v>-14.11</v>
          </cell>
          <cell r="I41">
            <v>-22.64</v>
          </cell>
          <cell r="J41">
            <v>-36.730000000000004</v>
          </cell>
          <cell r="K41">
            <v>-39.809999999999988</v>
          </cell>
          <cell r="L41">
            <v>-79.710000000000008</v>
          </cell>
        </row>
        <row r="43">
          <cell r="B43" t="str">
            <v>LUCRO OPERACIONAL após efeitos financeiros</v>
          </cell>
          <cell r="D43">
            <v>-17582.166183333524</v>
          </cell>
          <cell r="E43">
            <v>4095.0458937100702</v>
          </cell>
          <cell r="F43">
            <v>3566.9384003928189</v>
          </cell>
          <cell r="G43">
            <v>10911.623236518843</v>
          </cell>
          <cell r="H43">
            <v>-21027.027194264512</v>
          </cell>
          <cell r="I43">
            <v>34417.156649354984</v>
          </cell>
          <cell r="J43">
            <v>41748.942108151212</v>
          </cell>
          <cell r="K43">
            <v>38227.38876289381</v>
          </cell>
          <cell r="L43">
            <v>40053.795708479192</v>
          </cell>
        </row>
        <row r="45">
          <cell r="B45" t="str">
            <v xml:space="preserve"> . Participações Societárias </v>
          </cell>
          <cell r="D45">
            <v>2596.8290000000002</v>
          </cell>
          <cell r="E45">
            <v>3462.165</v>
          </cell>
          <cell r="F45">
            <v>3587.4409999999998</v>
          </cell>
          <cell r="G45">
            <v>6136.9369999999999</v>
          </cell>
          <cell r="H45">
            <v>4965.1659999999965</v>
          </cell>
          <cell r="I45">
            <v>3962.7180000000003</v>
          </cell>
          <cell r="J45">
            <v>4113.3280000000013</v>
          </cell>
          <cell r="K45">
            <v>4196.7409999999991</v>
          </cell>
          <cell r="L45">
            <v>4506.859000000004</v>
          </cell>
        </row>
        <row r="46">
          <cell r="B46" t="str">
            <v xml:space="preserve"> . Receitas (Despesas) não Operacionais</v>
          </cell>
          <cell r="D46">
            <v>996.5</v>
          </cell>
          <cell r="E46">
            <v>149.26</v>
          </cell>
          <cell r="F46">
            <v>136.08999999999997</v>
          </cell>
          <cell r="G46">
            <v>50.400000000000006</v>
          </cell>
          <cell r="H46">
            <v>35.249999999999972</v>
          </cell>
          <cell r="I46">
            <v>62.299999999999983</v>
          </cell>
          <cell r="J46">
            <v>68.400000000000034</v>
          </cell>
          <cell r="K46">
            <v>43.5</v>
          </cell>
          <cell r="L46">
            <v>57.29000000000002</v>
          </cell>
        </row>
        <row r="48">
          <cell r="B48" t="str">
            <v>RESULTADO ANTES DO I.R. E CS</v>
          </cell>
          <cell r="D48">
            <v>-13988.837183333524</v>
          </cell>
          <cell r="E48">
            <v>7706.4708937100704</v>
          </cell>
          <cell r="F48">
            <v>7290.4694003928189</v>
          </cell>
          <cell r="G48">
            <v>17098.960236518844</v>
          </cell>
          <cell r="H48">
            <v>-16026.611194264515</v>
          </cell>
          <cell r="I48">
            <v>38442.174649354987</v>
          </cell>
          <cell r="J48">
            <v>45930.670108151215</v>
          </cell>
          <cell r="K48">
            <v>42467.629762893812</v>
          </cell>
          <cell r="L48">
            <v>44617.944708479197</v>
          </cell>
        </row>
        <row r="50">
          <cell r="B50" t="str">
            <v xml:space="preserve"> . Provisão I.Renda e Cont. Social</v>
          </cell>
          <cell r="D50">
            <v>-1074.6000000000001</v>
          </cell>
          <cell r="E50">
            <v>-1253.72</v>
          </cell>
          <cell r="F50">
            <v>-1411.7799999999997</v>
          </cell>
          <cell r="G50">
            <v>-1154.9000000000001</v>
          </cell>
          <cell r="H50">
            <v>-1182.08</v>
          </cell>
          <cell r="I50">
            <v>-1102.1199999999999</v>
          </cell>
          <cell r="J50">
            <v>-1017.5700000000006</v>
          </cell>
          <cell r="K50">
            <v>-1196.6499999999996</v>
          </cell>
          <cell r="L50">
            <v>-2025.6299999999992</v>
          </cell>
        </row>
        <row r="51">
          <cell r="B51" t="str">
            <v xml:space="preserve"> . Participação dos Administradores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3">
          <cell r="B53" t="str">
            <v>RESULTADO LÍQUIDO APÓS I.R.</v>
          </cell>
          <cell r="D53">
            <v>-15063.437183333524</v>
          </cell>
          <cell r="E53">
            <v>6452.7508937100702</v>
          </cell>
          <cell r="F53">
            <v>5878.6894003928192</v>
          </cell>
          <cell r="G53">
            <v>15944.060236518844</v>
          </cell>
          <cell r="H53">
            <v>-17208.691194264517</v>
          </cell>
          <cell r="I53">
            <v>37340.054649354985</v>
          </cell>
          <cell r="J53">
            <v>44913.100108151215</v>
          </cell>
          <cell r="K53">
            <v>41270.97976289381</v>
          </cell>
          <cell r="L53">
            <v>42592.3147084792</v>
          </cell>
        </row>
        <row r="55">
          <cell r="B55" t="str">
            <v xml:space="preserve"> . Participação de Minoritários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7">
          <cell r="B57" t="str">
            <v>RESULTADO LÍQUIDO DO EXERCÍCIO</v>
          </cell>
          <cell r="C57">
            <v>0</v>
          </cell>
          <cell r="D57">
            <v>-15063.437183333524</v>
          </cell>
          <cell r="E57">
            <v>6452.7508937100702</v>
          </cell>
          <cell r="F57">
            <v>5878.6894003928192</v>
          </cell>
          <cell r="G57">
            <v>15944.060236518844</v>
          </cell>
          <cell r="H57">
            <v>-17208.691194264517</v>
          </cell>
          <cell r="I57">
            <v>37340.054649354985</v>
          </cell>
          <cell r="J57">
            <v>44913.100108151215</v>
          </cell>
          <cell r="K57">
            <v>41270.97976289381</v>
          </cell>
          <cell r="L57">
            <v>42592.3147084792</v>
          </cell>
        </row>
        <row r="58">
          <cell r="B58" t="str">
            <v>Margem  Líquida - %</v>
          </cell>
          <cell r="C58" t="e">
            <v>#DIV/0!</v>
          </cell>
          <cell r="D58">
            <v>-3.773231781338468E-2</v>
          </cell>
          <cell r="E58">
            <v>1.4888796880071116E-2</v>
          </cell>
          <cell r="F58">
            <v>1.2291097360670137E-2</v>
          </cell>
          <cell r="G58">
            <v>3.3496999660093431E-2</v>
          </cell>
          <cell r="H58">
            <v>-3.3398365902533173E-2</v>
          </cell>
          <cell r="I58">
            <v>6.7432270157312249E-2</v>
          </cell>
          <cell r="J58">
            <v>7.9299617232699848E-2</v>
          </cell>
          <cell r="K58">
            <v>6.7424519432134039E-2</v>
          </cell>
          <cell r="L58">
            <v>7.1041961313586532E-2</v>
          </cell>
        </row>
        <row r="61">
          <cell r="B61" t="str">
            <v>Teste</v>
          </cell>
        </row>
        <row r="62">
          <cell r="B62" t="str">
            <v>LE</v>
          </cell>
          <cell r="D62">
            <v>-36935.499750000206</v>
          </cell>
          <cell r="E62">
            <v>-31133.994272956694</v>
          </cell>
          <cell r="F62">
            <v>-23727.188236273829</v>
          </cell>
          <cell r="G62">
            <v>-24068.037310147643</v>
          </cell>
          <cell r="H62">
            <v>-63522.373450931234</v>
          </cell>
          <cell r="I62">
            <v>-21597.405577311671</v>
          </cell>
          <cell r="J62">
            <v>-20879.895088515877</v>
          </cell>
          <cell r="K62">
            <v>-22175.474853773143</v>
          </cell>
          <cell r="L62">
            <v>-19186.550038186975</v>
          </cell>
        </row>
        <row r="63">
          <cell r="B63" t="str">
            <v>Brasil</v>
          </cell>
          <cell r="D63">
            <v>10303.48866666667</v>
          </cell>
          <cell r="E63">
            <v>16014.308666666664</v>
          </cell>
          <cell r="F63">
            <v>17625.123166666657</v>
          </cell>
          <cell r="G63">
            <v>20416.454166666648</v>
          </cell>
          <cell r="H63">
            <v>25062.570666666674</v>
          </cell>
          <cell r="I63">
            <v>29665.643666666649</v>
          </cell>
          <cell r="J63">
            <v>33840.184166666659</v>
          </cell>
          <cell r="K63">
            <v>31969.311666666668</v>
          </cell>
          <cell r="L63">
            <v>31549.699666666649</v>
          </cell>
        </row>
        <row r="64">
          <cell r="B64" t="str">
            <v>Exterior</v>
          </cell>
          <cell r="D64">
            <v>11568.573900000001</v>
          </cell>
          <cell r="E64">
            <v>21572.436500000065</v>
          </cell>
          <cell r="F64">
            <v>11980.754469999985</v>
          </cell>
          <cell r="G64">
            <v>19595.643379999856</v>
          </cell>
          <cell r="H64">
            <v>21251.111590000059</v>
          </cell>
          <cell r="I64">
            <v>29271.816559999988</v>
          </cell>
          <cell r="J64">
            <v>31952.81103000039</v>
          </cell>
          <cell r="K64">
            <v>31477.142950000256</v>
          </cell>
          <cell r="L64">
            <v>30229.165079999497</v>
          </cell>
        </row>
        <row r="65">
          <cell r="D65">
            <v>-15063.437183333534</v>
          </cell>
          <cell r="E65">
            <v>6452.7508937100356</v>
          </cell>
          <cell r="F65">
            <v>5878.6894003928137</v>
          </cell>
          <cell r="G65">
            <v>15944.060236518861</v>
          </cell>
          <cell r="H65">
            <v>-17208.691194264502</v>
          </cell>
          <cell r="I65">
            <v>37340.054649354963</v>
          </cell>
          <cell r="J65">
            <v>44913.100108151171</v>
          </cell>
          <cell r="K65">
            <v>41270.979762893781</v>
          </cell>
          <cell r="L65">
            <v>42592.314708479171</v>
          </cell>
        </row>
        <row r="66">
          <cell r="B66" t="str">
            <v>Diferença</v>
          </cell>
          <cell r="D66">
            <v>0</v>
          </cell>
          <cell r="E66">
            <v>3.4560798667371273E-11</v>
          </cell>
          <cell r="F66">
            <v>0</v>
          </cell>
          <cell r="G66">
            <v>-1.6370904631912708E-11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 t="str">
            <v>DEMONSTRATIVO  DE  RESULTADOS - 2005</v>
          </cell>
          <cell r="K68" t="str">
            <v xml:space="preserve">CONSOLIDADO GERAL LE E DS´S </v>
          </cell>
        </row>
        <row r="71">
          <cell r="B71" t="str">
            <v>Em R$ acumulados</v>
          </cell>
          <cell r="D71" t="str">
            <v>JANEIRO</v>
          </cell>
          <cell r="E71" t="str">
            <v>FEVEREIRO</v>
          </cell>
          <cell r="F71" t="str">
            <v>MARÇO</v>
          </cell>
          <cell r="G71" t="str">
            <v>ABRIL</v>
          </cell>
          <cell r="H71" t="str">
            <v>MAIO</v>
          </cell>
          <cell r="I71" t="str">
            <v>JUNHO</v>
          </cell>
          <cell r="J71" t="str">
            <v>JULHO</v>
          </cell>
          <cell r="K71" t="str">
            <v>AGOSTO</v>
          </cell>
          <cell r="L71" t="str">
            <v>SETEMBRO</v>
          </cell>
        </row>
        <row r="73">
          <cell r="B73" t="str">
            <v>RECEITA BRUTA DE OPERAÇÕES</v>
          </cell>
          <cell r="C73">
            <v>0</v>
          </cell>
          <cell r="D73">
            <v>406977.44339999999</v>
          </cell>
          <cell r="E73">
            <v>848322.83840000001</v>
          </cell>
          <cell r="F73">
            <v>1335833.24731</v>
          </cell>
          <cell r="G73">
            <v>1820832.97425</v>
          </cell>
          <cell r="H73">
            <v>2345058.4584400002</v>
          </cell>
          <cell r="I73">
            <v>2908382.0803999999</v>
          </cell>
          <cell r="J73">
            <v>3484796.2985200002</v>
          </cell>
          <cell r="K73">
            <v>4107184.6970600002</v>
          </cell>
          <cell r="L73">
            <v>4716975.1242500003</v>
          </cell>
        </row>
        <row r="74">
          <cell r="B74" t="str">
            <v xml:space="preserve">          -  Brasil</v>
          </cell>
          <cell r="D74">
            <v>171732</v>
          </cell>
          <cell r="E74">
            <v>352539</v>
          </cell>
          <cell r="F74">
            <v>553933</v>
          </cell>
          <cell r="G74">
            <v>747234</v>
          </cell>
          <cell r="H74">
            <v>957397</v>
          </cell>
          <cell r="I74">
            <v>1170504</v>
          </cell>
          <cell r="J74">
            <v>1391391</v>
          </cell>
          <cell r="K74">
            <v>1624535</v>
          </cell>
          <cell r="L74">
            <v>1849997</v>
          </cell>
        </row>
        <row r="75">
          <cell r="B75" t="str">
            <v xml:space="preserve">          -  Outros Países</v>
          </cell>
          <cell r="D75">
            <v>235245.44339999999</v>
          </cell>
          <cell r="E75">
            <v>495783.83840000007</v>
          </cell>
          <cell r="F75">
            <v>781900.24731000001</v>
          </cell>
          <cell r="G75">
            <v>1073598.97425</v>
          </cell>
          <cell r="H75">
            <v>1387661.45844</v>
          </cell>
          <cell r="I75">
            <v>1737878.0803999999</v>
          </cell>
          <cell r="J75">
            <v>2093405.2985200002</v>
          </cell>
          <cell r="K75">
            <v>2482649.6970600002</v>
          </cell>
          <cell r="L75">
            <v>2866978.1242500003</v>
          </cell>
        </row>
        <row r="77">
          <cell r="B77" t="str">
            <v xml:space="preserve"> . Impostos e Taxas</v>
          </cell>
          <cell r="D77">
            <v>-7759</v>
          </cell>
          <cell r="E77">
            <v>-15708</v>
          </cell>
          <cell r="F77">
            <v>-24930</v>
          </cell>
          <cell r="G77">
            <v>-33945</v>
          </cell>
          <cell r="H77">
            <v>-42915</v>
          </cell>
          <cell r="I77">
            <v>-52497</v>
          </cell>
          <cell r="J77">
            <v>-62539</v>
          </cell>
          <cell r="K77">
            <v>-72821</v>
          </cell>
          <cell r="L77">
            <v>-83074</v>
          </cell>
        </row>
        <row r="78">
          <cell r="B78" t="str">
            <v xml:space="preserve"> . Outras Deduções sobre a Receita</v>
          </cell>
        </row>
        <row r="80">
          <cell r="B80" t="str">
            <v>RECEITA LÍQUIDA DE OPERAÇÕES</v>
          </cell>
          <cell r="D80">
            <v>399218.44339999999</v>
          </cell>
          <cell r="E80">
            <v>832614.83840000001</v>
          </cell>
          <cell r="F80">
            <v>1310903.24731</v>
          </cell>
          <cell r="G80">
            <v>1786887.97425</v>
          </cell>
          <cell r="H80">
            <v>2302143.4584400002</v>
          </cell>
          <cell r="I80">
            <v>2855885.0803999999</v>
          </cell>
          <cell r="J80">
            <v>3422257.2985200002</v>
          </cell>
          <cell r="K80">
            <v>4034363.6970600002</v>
          </cell>
          <cell r="L80">
            <v>4633901.1242500003</v>
          </cell>
        </row>
        <row r="81">
          <cell r="B81" t="str">
            <v xml:space="preserve">          -  Brasil</v>
          </cell>
          <cell r="D81">
            <v>163973</v>
          </cell>
          <cell r="E81">
            <v>336831</v>
          </cell>
          <cell r="F81">
            <v>529003</v>
          </cell>
          <cell r="G81">
            <v>713289</v>
          </cell>
          <cell r="H81">
            <v>914482</v>
          </cell>
          <cell r="I81">
            <v>1118007</v>
          </cell>
          <cell r="J81">
            <v>1328852</v>
          </cell>
          <cell r="K81">
            <v>1551714</v>
          </cell>
          <cell r="L81">
            <v>1766923</v>
          </cell>
        </row>
        <row r="82">
          <cell r="B82" t="str">
            <v xml:space="preserve">          -  Outros Países</v>
          </cell>
          <cell r="D82">
            <v>235245.44339999999</v>
          </cell>
          <cell r="E82">
            <v>495783.83840000007</v>
          </cell>
          <cell r="F82">
            <v>781900.24731000001</v>
          </cell>
          <cell r="G82">
            <v>1073598.97425</v>
          </cell>
          <cell r="H82">
            <v>1387661.45844</v>
          </cell>
          <cell r="I82">
            <v>1737878.0803999999</v>
          </cell>
          <cell r="J82">
            <v>2093405.2985200002</v>
          </cell>
          <cell r="K82">
            <v>2482649.6970600002</v>
          </cell>
          <cell r="L82">
            <v>2866978.1242500003</v>
          </cell>
        </row>
        <row r="84">
          <cell r="B84" t="str">
            <v xml:space="preserve"> . Custo de Produção</v>
          </cell>
          <cell r="D84">
            <v>-367702.42497499997</v>
          </cell>
          <cell r="E84">
            <v>-756213.65923999995</v>
          </cell>
          <cell r="F84">
            <v>-1190659.9648624999</v>
          </cell>
          <cell r="G84">
            <v>-1618671.7417708333</v>
          </cell>
          <cell r="H84">
            <v>-2079252.7020549998</v>
          </cell>
          <cell r="I84">
            <v>-2559550.3332333332</v>
          </cell>
          <cell r="J84">
            <v>-3049114.7993558329</v>
          </cell>
          <cell r="K84">
            <v>-3588094.782124999</v>
          </cell>
          <cell r="L84">
            <v>-4112961.852670833</v>
          </cell>
        </row>
        <row r="86">
          <cell r="B86" t="str">
            <v>LUCRO BRUTO</v>
          </cell>
          <cell r="D86">
            <v>31516.018425000017</v>
          </cell>
          <cell r="E86">
            <v>76401.179160000058</v>
          </cell>
          <cell r="F86">
            <v>120243.28244750015</v>
          </cell>
          <cell r="G86">
            <v>168216.23247916671</v>
          </cell>
          <cell r="H86">
            <v>222890.75638500042</v>
          </cell>
          <cell r="I86">
            <v>296334.74716666667</v>
          </cell>
          <cell r="J86">
            <v>373142.49916416733</v>
          </cell>
          <cell r="K86">
            <v>446268.91493500117</v>
          </cell>
          <cell r="L86">
            <v>520939.27157916734</v>
          </cell>
        </row>
        <row r="87">
          <cell r="B87" t="str">
            <v>Margem Bruta - %</v>
          </cell>
          <cell r="D87">
            <v>7.8944294648787799E-2</v>
          </cell>
          <cell r="E87">
            <v>9.1760530363375351E-2</v>
          </cell>
          <cell r="F87">
            <v>9.1725520319094339E-2</v>
          </cell>
          <cell r="G87">
            <v>9.4139215722111022E-2</v>
          </cell>
          <cell r="H87">
            <v>9.6818795356931289E-2</v>
          </cell>
          <cell r="I87">
            <v>0.10376284017883575</v>
          </cell>
          <cell r="J87">
            <v>0.10903402830802279</v>
          </cell>
          <cell r="K87">
            <v>0.11061692709068717</v>
          </cell>
          <cell r="L87">
            <v>0.11241915992833829</v>
          </cell>
        </row>
        <row r="89">
          <cell r="B89" t="str">
            <v xml:space="preserve"> . Despesas Gerais e Administrativas</v>
          </cell>
          <cell r="D89">
            <v>-27799.848333333335</v>
          </cell>
          <cell r="E89">
            <v>-54767.757653333334</v>
          </cell>
          <cell r="F89">
            <v>-82153.916209999996</v>
          </cell>
          <cell r="G89">
            <v>-109397.17766666666</v>
          </cell>
          <cell r="H89">
            <v>-174178.34445333332</v>
          </cell>
          <cell r="I89">
            <v>-202974.15559999997</v>
          </cell>
          <cell r="J89">
            <v>-229792.58160666664</v>
          </cell>
          <cell r="K89">
            <v>-256596.27408666664</v>
          </cell>
          <cell r="L89">
            <v>-283221.47294999997</v>
          </cell>
        </row>
        <row r="90">
          <cell r="B90" t="str">
            <v xml:space="preserve"> . Supervisão </v>
          </cell>
          <cell r="D90">
            <v>-22776.642433333334</v>
          </cell>
          <cell r="E90">
            <v>-44334.257173333332</v>
          </cell>
          <cell r="F90">
            <v>-65583.77270999999</v>
          </cell>
          <cell r="G90">
            <v>-87719.196166666661</v>
          </cell>
          <cell r="H90">
            <v>-147244.76371333332</v>
          </cell>
          <cell r="I90">
            <v>-171654.43559999997</v>
          </cell>
          <cell r="J90">
            <v>-195431.44464666664</v>
          </cell>
          <cell r="K90">
            <v>-216928.42384666664</v>
          </cell>
          <cell r="L90">
            <v>-238485.57527999999</v>
          </cell>
        </row>
        <row r="91">
          <cell r="B91" t="str">
            <v xml:space="preserve"> . Mercado</v>
          </cell>
          <cell r="D91">
            <v>-5023.2058999999999</v>
          </cell>
          <cell r="E91">
            <v>-10433.500479999999</v>
          </cell>
          <cell r="F91">
            <v>-16570.143499999998</v>
          </cell>
          <cell r="G91">
            <v>-21677.981500000002</v>
          </cell>
          <cell r="H91">
            <v>-26933.580740000001</v>
          </cell>
          <cell r="I91">
            <v>-31319.72</v>
          </cell>
          <cell r="J91">
            <v>-34361.136960000003</v>
          </cell>
          <cell r="K91">
            <v>-39667.85024</v>
          </cell>
          <cell r="L91">
            <v>-44735.897670000006</v>
          </cell>
        </row>
        <row r="93">
          <cell r="B93" t="str">
            <v xml:space="preserve"> . Outras Receitas (Desp.) Operacionais</v>
          </cell>
          <cell r="D93">
            <v>682.26289999999995</v>
          </cell>
          <cell r="E93">
            <v>787.69711999999993</v>
          </cell>
          <cell r="F93">
            <v>324.2067599999998</v>
          </cell>
          <cell r="G93">
            <v>-499.42374999999993</v>
          </cell>
          <cell r="H93">
            <v>-1805.125</v>
          </cell>
          <cell r="I93">
            <v>-3075.9827999999998</v>
          </cell>
          <cell r="J93">
            <v>-4083.7986099999998</v>
          </cell>
          <cell r="K93">
            <v>-5259.0876200000002</v>
          </cell>
          <cell r="L93">
            <v>-6296.4862099999991</v>
          </cell>
        </row>
        <row r="94">
          <cell r="B94" t="str">
            <v xml:space="preserve"> . TAC DO LE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6">
          <cell r="B96" t="str">
            <v>LUCRO OPERACIONAL</v>
          </cell>
          <cell r="D96">
            <v>4398.4329916666811</v>
          </cell>
          <cell r="E96">
            <v>22421.118626666725</v>
          </cell>
          <cell r="F96">
            <v>38413.57299750016</v>
          </cell>
          <cell r="G96">
            <v>58319.631062500048</v>
          </cell>
          <cell r="H96">
            <v>46907.286931667099</v>
          </cell>
          <cell r="I96">
            <v>90284.608766666701</v>
          </cell>
          <cell r="J96">
            <v>139266.11894750068</v>
          </cell>
          <cell r="K96">
            <v>184413.55322833452</v>
          </cell>
          <cell r="L96">
            <v>231421.31241916737</v>
          </cell>
        </row>
        <row r="97">
          <cell r="B97" t="str">
            <v>Margem Operacional - %</v>
          </cell>
          <cell r="D97">
            <v>1.1017609693096361E-2</v>
          </cell>
          <cell r="E97">
            <v>2.6928559992700132E-2</v>
          </cell>
          <cell r="F97">
            <v>2.9303133603738939E-2</v>
          </cell>
          <cell r="G97">
            <v>3.2637541862118251E-2</v>
          </cell>
          <cell r="H97">
            <v>2.0375483882074337E-2</v>
          </cell>
          <cell r="I97">
            <v>3.1613530035326666E-2</v>
          </cell>
          <cell r="J97">
            <v>4.0694228048758385E-2</v>
          </cell>
          <cell r="K97">
            <v>4.5710691220705743E-2</v>
          </cell>
          <cell r="L97">
            <v>4.9940925844986182E-2</v>
          </cell>
        </row>
        <row r="99">
          <cell r="B99" t="str">
            <v>Efeito Financeiro Líquido</v>
          </cell>
          <cell r="D99">
            <v>-21980.599175000207</v>
          </cell>
          <cell r="E99">
            <v>-35908.23891629024</v>
          </cell>
          <cell r="F99">
            <v>-48333.754886730749</v>
          </cell>
          <cell r="G99">
            <v>-57328.189715211716</v>
          </cell>
          <cell r="H99">
            <v>-66942.872778642937</v>
          </cell>
          <cell r="I99">
            <v>-75903.037964287942</v>
          </cell>
          <cell r="J99">
            <v>-83135.606036970465</v>
          </cell>
          <cell r="K99">
            <v>-90055.651554910277</v>
          </cell>
          <cell r="L99">
            <v>-97009.615037263924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ersonalizar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resupuesto (2)"/>
      <sheetName val="Presupuesto (3)"/>
      <sheetName val="Equipos"/>
      <sheetName val="Materiales"/>
      <sheetName val="ManodeObra"/>
      <sheetName val="Anal-Excavaciones"/>
      <sheetName val="Anal-Cimentaciones"/>
      <sheetName val="Analisis-Estructura"/>
      <sheetName val="Indirectos"/>
      <sheetName val="ANALISIS HORMIGON ARMADO"/>
      <sheetName val="LISTA DE MATERIALE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700</v>
          </cell>
        </row>
        <row r="11">
          <cell r="E11">
            <v>900</v>
          </cell>
        </row>
        <row r="14">
          <cell r="E14">
            <v>375</v>
          </cell>
        </row>
      </sheetData>
      <sheetData sheetId="4" refreshError="1"/>
      <sheetData sheetId="5" refreshError="1">
        <row r="11">
          <cell r="E11">
            <v>60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Plafond Sheetrock "/>
      <sheetName val="Plafond Sheetrock2"/>
      <sheetName val="Plafond Sheetrock suspendido"/>
      <sheetName val="Plafond Sheetrock susp. Antihum"/>
      <sheetName val="VILLA BPB FUNDACION B.N.P."/>
      <sheetName val="Resumen"/>
      <sheetName val="VILLA BPB 2 NIV. SIN MOD. 1 Y 2"/>
      <sheetName val="VILLA BPB 2 NIV. 5,3,y 19"/>
      <sheetName val="VILLA BPB 2 NIV. 4,23,22,21Y20"/>
      <sheetName val="VILLA BPB 3 NIV. 6, 27 Y 25"/>
      <sheetName val="VILLA BPB 3 NIV. 7,9,8,24Y26"/>
      <sheetName val="VILLA BPB 3 NIV. 10 A LA 18 Y28"/>
      <sheetName val="Análisis"/>
      <sheetName val="Insumos"/>
      <sheetName val="Hormigones Bavaro"/>
      <sheetName val="VILLA BPB PLASTBAU 3 niv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CION DE PARTIDAS temp"/>
      <sheetName val="RELACION DE PARTIDAS"/>
      <sheetName val="RELACION DE PARTIDAS temp (2)"/>
      <sheetName val="Premisas"/>
      <sheetName val="RELACION DE PARTIDAS vf"/>
      <sheetName val="comparación Vs. V. anterior"/>
      <sheetName val="alcantarillas"/>
      <sheetName val="tabla alc"/>
      <sheetName val="Mov Tierra"/>
      <sheetName val="Remociones"/>
      <sheetName val="Pavimento"/>
      <sheetName val="accesos"/>
      <sheetName val="Puente Rio Bani"/>
      <sheetName val="Puente Virreina"/>
      <sheetName val="Puente Bahia"/>
      <sheetName val="Cunetas Borde de Via"/>
      <sheetName val="Cuneta Banqueta"/>
      <sheetName val="Gaviones"/>
      <sheetName val="SUBDRENES"/>
      <sheetName val="DREN_PAVIMENTO"/>
      <sheetName val="DESCARGAS SUBDRENES"/>
      <sheetName val="Cajones"/>
      <sheetName val="cajon_distribuidor"/>
      <sheetName val="SEñALIZACION"/>
      <sheetName val="OTRAS_OBRAS"/>
      <sheetName val="TASKRSRC"/>
      <sheetName val="Tablas cunetas"/>
      <sheetName val="CRONOGRAMA DE PARTIDAS"/>
      <sheetName val="VOLUMENES"/>
    </sheetNames>
    <sheetDataSet>
      <sheetData sheetId="0"/>
      <sheetData sheetId="1"/>
      <sheetData sheetId="2"/>
      <sheetData sheetId="3">
        <row r="4">
          <cell r="H4">
            <v>5</v>
          </cell>
        </row>
        <row r="6">
          <cell r="H6">
            <v>1</v>
          </cell>
        </row>
        <row r="9">
          <cell r="H9">
            <v>5</v>
          </cell>
        </row>
        <row r="11">
          <cell r="H11">
            <v>0</v>
          </cell>
        </row>
        <row r="14">
          <cell r="H14">
            <v>1</v>
          </cell>
        </row>
        <row r="19">
          <cell r="H19">
            <v>0.2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6">
          <cell r="H26">
            <v>10</v>
          </cell>
        </row>
        <row r="30">
          <cell r="H30">
            <v>1</v>
          </cell>
        </row>
        <row r="32">
          <cell r="H32">
            <v>1</v>
          </cell>
        </row>
        <row r="38">
          <cell r="H38">
            <v>1</v>
          </cell>
        </row>
        <row r="41">
          <cell r="H41">
            <v>1</v>
          </cell>
        </row>
        <row r="42">
          <cell r="H42">
            <v>0</v>
          </cell>
        </row>
        <row r="45">
          <cell r="H4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C1" t="str">
            <v>rsrc_id</v>
          </cell>
        </row>
      </sheetData>
      <sheetData sheetId="26">
        <row r="2">
          <cell r="A2" t="str">
            <v>BA-01</v>
          </cell>
        </row>
      </sheetData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AP"/>
      <sheetName val="DS"/>
      <sheetName val="SPI"/>
      <sheetName val="GAS"/>
      <sheetName val="SR"/>
      <sheetName val="PS"/>
      <sheetName val="ANA"/>
      <sheetName val="PRE"/>
      <sheetName val="INS"/>
      <sheetName val="Volumenes"/>
      <sheetName val="anal term"/>
      <sheetName val="UASD"/>
      <sheetName val="Mat"/>
      <sheetName val="Pu-Sanit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23">
          <cell r="F23">
            <v>1410.898748844138</v>
          </cell>
        </row>
        <row r="31">
          <cell r="F31">
            <v>1227.220745809655</v>
          </cell>
        </row>
        <row r="47">
          <cell r="F47">
            <v>440.74290076551722</v>
          </cell>
        </row>
        <row r="55">
          <cell r="F55">
            <v>242.95387203310347</v>
          </cell>
        </row>
        <row r="63">
          <cell r="F63">
            <v>202.77272924689652</v>
          </cell>
        </row>
        <row r="71">
          <cell r="F71">
            <v>187.51543031586203</v>
          </cell>
        </row>
        <row r="79">
          <cell r="F79">
            <v>189.14171835103448</v>
          </cell>
        </row>
        <row r="86">
          <cell r="F86">
            <v>3635.9030649599999</v>
          </cell>
        </row>
        <row r="94">
          <cell r="F94">
            <v>618.59564639999996</v>
          </cell>
        </row>
        <row r="101">
          <cell r="F101">
            <v>417.42087300000003</v>
          </cell>
        </row>
        <row r="108">
          <cell r="F108">
            <v>223.72110431999999</v>
          </cell>
        </row>
        <row r="116">
          <cell r="F116">
            <v>199.71320112000001</v>
          </cell>
        </row>
        <row r="123">
          <cell r="F123">
            <v>154.86755471999999</v>
          </cell>
        </row>
        <row r="131">
          <cell r="F131">
            <v>138.22406172000001</v>
          </cell>
        </row>
        <row r="138">
          <cell r="F138">
            <v>107.55643571999998</v>
          </cell>
        </row>
        <row r="145">
          <cell r="F145">
            <v>2726.8876166400005</v>
          </cell>
        </row>
        <row r="152">
          <cell r="F152">
            <v>294.404742</v>
          </cell>
        </row>
        <row r="159">
          <cell r="F159">
            <v>155.92428288000002</v>
          </cell>
        </row>
        <row r="166">
          <cell r="F166">
            <v>107.16183648000001</v>
          </cell>
        </row>
        <row r="173">
          <cell r="F173">
            <v>69.333810479999997</v>
          </cell>
        </row>
        <row r="181">
          <cell r="F181">
            <v>204.93791243999996</v>
          </cell>
        </row>
        <row r="189">
          <cell r="F189">
            <v>188.09040923999999</v>
          </cell>
        </row>
        <row r="197">
          <cell r="F197">
            <v>123.36061968000001</v>
          </cell>
        </row>
        <row r="205">
          <cell r="F205">
            <v>86.68722348</v>
          </cell>
        </row>
        <row r="213">
          <cell r="F213">
            <v>78.793717860000001</v>
          </cell>
        </row>
        <row r="220">
          <cell r="F220">
            <v>103.83255648000001</v>
          </cell>
        </row>
        <row r="227">
          <cell r="F227">
            <v>219.23707824000002</v>
          </cell>
        </row>
        <row r="234">
          <cell r="F234">
            <v>127.67254524000001</v>
          </cell>
        </row>
        <row r="243">
          <cell r="F243">
            <v>2016.3287987999997</v>
          </cell>
        </row>
        <row r="253">
          <cell r="F253">
            <v>742.28838623999991</v>
          </cell>
        </row>
        <row r="262">
          <cell r="F262">
            <v>553.06074023999997</v>
          </cell>
        </row>
        <row r="271">
          <cell r="F271">
            <v>401.64257051999994</v>
          </cell>
        </row>
        <row r="283">
          <cell r="F283">
            <v>1426.8986258798468</v>
          </cell>
        </row>
        <row r="295">
          <cell r="F295">
            <v>657.86877369655178</v>
          </cell>
        </row>
        <row r="307">
          <cell r="F307">
            <v>445.88165835034488</v>
          </cell>
        </row>
        <row r="339">
          <cell r="F339">
            <v>766.48749048000002</v>
          </cell>
        </row>
        <row r="361">
          <cell r="F361">
            <v>22202.431045965001</v>
          </cell>
        </row>
        <row r="369">
          <cell r="F369">
            <v>8843.9269564799997</v>
          </cell>
        </row>
        <row r="375">
          <cell r="F375">
            <v>35190</v>
          </cell>
        </row>
        <row r="381">
          <cell r="F381">
            <v>3519</v>
          </cell>
        </row>
        <row r="387">
          <cell r="F387">
            <v>52785</v>
          </cell>
        </row>
        <row r="393">
          <cell r="F393">
            <v>476578.17</v>
          </cell>
        </row>
        <row r="399">
          <cell r="F399">
            <v>728292.24</v>
          </cell>
        </row>
        <row r="405">
          <cell r="F405">
            <v>18228.419999999998</v>
          </cell>
        </row>
        <row r="417">
          <cell r="F417">
            <v>68153.857746724127</v>
          </cell>
        </row>
        <row r="435">
          <cell r="F435">
            <v>133707.19316706897</v>
          </cell>
        </row>
        <row r="446">
          <cell r="F446">
            <v>82680.289140000008</v>
          </cell>
        </row>
        <row r="456">
          <cell r="F456">
            <v>11699.130227586209</v>
          </cell>
        </row>
        <row r="462">
          <cell r="F462">
            <v>2111.4</v>
          </cell>
        </row>
        <row r="491">
          <cell r="F491">
            <v>4683.0617400000001</v>
          </cell>
        </row>
        <row r="517">
          <cell r="F517">
            <v>11276.166299999999</v>
          </cell>
        </row>
        <row r="542">
          <cell r="F542">
            <v>903.20999999999992</v>
          </cell>
        </row>
        <row r="549">
          <cell r="F549">
            <v>587.673</v>
          </cell>
        </row>
        <row r="565">
          <cell r="F565">
            <v>254.08302090185677</v>
          </cell>
        </row>
        <row r="573">
          <cell r="F573">
            <v>190.27682395225463</v>
          </cell>
        </row>
        <row r="581">
          <cell r="F581">
            <v>124.78465409624859</v>
          </cell>
        </row>
        <row r="592">
          <cell r="F592">
            <v>1690.0711797071617</v>
          </cell>
        </row>
        <row r="603">
          <cell r="F603">
            <v>1083.6474009434485</v>
          </cell>
        </row>
        <row r="614">
          <cell r="F614">
            <v>621.72562094323598</v>
          </cell>
        </row>
        <row r="627">
          <cell r="F627">
            <v>1283.7080905986209</v>
          </cell>
        </row>
        <row r="634">
          <cell r="F634">
            <v>113.15626758620691</v>
          </cell>
        </row>
        <row r="642">
          <cell r="F642">
            <v>96.273508965517252</v>
          </cell>
        </row>
        <row r="649">
          <cell r="F649">
            <v>69.026424827586212</v>
          </cell>
        </row>
        <row r="656">
          <cell r="F656">
            <v>54.549459310344837</v>
          </cell>
        </row>
        <row r="663">
          <cell r="F663">
            <v>30.182995862068971</v>
          </cell>
        </row>
        <row r="670">
          <cell r="F670">
            <v>229.42022896551728</v>
          </cell>
        </row>
        <row r="677">
          <cell r="F677">
            <v>125.1852331034483</v>
          </cell>
        </row>
        <row r="684">
          <cell r="F684">
            <v>120.07819862068968</v>
          </cell>
        </row>
        <row r="690">
          <cell r="F690">
            <v>77.618060689655181</v>
          </cell>
        </row>
        <row r="697">
          <cell r="F697">
            <v>62.350560000000002</v>
          </cell>
        </row>
        <row r="704">
          <cell r="F704">
            <v>53.797754482758627</v>
          </cell>
        </row>
        <row r="711">
          <cell r="F711">
            <v>135.67871172413794</v>
          </cell>
        </row>
        <row r="718">
          <cell r="F718">
            <v>75.191164137931054</v>
          </cell>
        </row>
        <row r="725">
          <cell r="F725">
            <v>48.197321379310345</v>
          </cell>
        </row>
        <row r="732">
          <cell r="F732">
            <v>21.287892413793106</v>
          </cell>
        </row>
        <row r="739">
          <cell r="F739">
            <v>105.19478068965519</v>
          </cell>
        </row>
        <row r="767">
          <cell r="F767">
            <v>54.053528275862078</v>
          </cell>
        </row>
        <row r="774">
          <cell r="F774">
            <v>32.654631724137936</v>
          </cell>
        </row>
        <row r="781">
          <cell r="F781">
            <v>80.298198620689647</v>
          </cell>
        </row>
        <row r="788">
          <cell r="F788">
            <v>19.209202758620687</v>
          </cell>
        </row>
        <row r="795">
          <cell r="F795">
            <v>101.68654344827587</v>
          </cell>
        </row>
        <row r="803">
          <cell r="F803">
            <v>71.833183448275861</v>
          </cell>
        </row>
        <row r="810">
          <cell r="F810">
            <v>68.131005517241391</v>
          </cell>
        </row>
        <row r="843">
          <cell r="F843">
            <v>976.4479804774536</v>
          </cell>
        </row>
        <row r="859">
          <cell r="F859">
            <v>2304.8865434482755</v>
          </cell>
        </row>
        <row r="872">
          <cell r="F872">
            <v>381.56355511094273</v>
          </cell>
        </row>
        <row r="885">
          <cell r="F885">
            <v>296.1585441219317</v>
          </cell>
        </row>
        <row r="908">
          <cell r="F908">
            <v>367.26163283398603</v>
          </cell>
        </row>
        <row r="932">
          <cell r="F932">
            <v>8321.5985463793095</v>
          </cell>
        </row>
        <row r="953">
          <cell r="F953">
            <v>80441.688113793105</v>
          </cell>
        </row>
        <row r="971">
          <cell r="F971">
            <v>40886.648677068966</v>
          </cell>
        </row>
        <row r="988">
          <cell r="F988">
            <v>84178.481248275872</v>
          </cell>
        </row>
        <row r="1000">
          <cell r="F1000">
            <v>403345.20959999994</v>
          </cell>
        </row>
        <row r="1011">
          <cell r="F1011">
            <v>25349.333759999998</v>
          </cell>
        </row>
        <row r="1035">
          <cell r="F1035">
            <v>598832.45457431034</v>
          </cell>
        </row>
        <row r="1046">
          <cell r="F1046">
            <v>1060.7343448275865</v>
          </cell>
        </row>
        <row r="1056">
          <cell r="F1056">
            <v>514.00111330049265</v>
          </cell>
        </row>
        <row r="1066">
          <cell r="F1066">
            <v>397.10618896551716</v>
          </cell>
        </row>
        <row r="1076">
          <cell r="F1076">
            <v>250.20072413793102</v>
          </cell>
        </row>
        <row r="1083">
          <cell r="F1083">
            <v>1389.4088275862068</v>
          </cell>
        </row>
        <row r="1090">
          <cell r="F1090">
            <v>428.27337931034486</v>
          </cell>
        </row>
        <row r="1097">
          <cell r="F1097">
            <v>387.65303999999998</v>
          </cell>
        </row>
        <row r="1104">
          <cell r="F1104">
            <v>307.59120000000001</v>
          </cell>
        </row>
        <row r="1111">
          <cell r="F1111">
            <v>1431.6157241379312</v>
          </cell>
        </row>
        <row r="1118">
          <cell r="F1118">
            <v>422.99751724137934</v>
          </cell>
        </row>
        <row r="1125">
          <cell r="F1125">
            <v>179.8056</v>
          </cell>
        </row>
        <row r="1132">
          <cell r="F1132">
            <v>98.776800000000009</v>
          </cell>
        </row>
        <row r="1139">
          <cell r="F1139">
            <v>656.37</v>
          </cell>
        </row>
        <row r="1146">
          <cell r="F1146">
            <v>266.95439999999996</v>
          </cell>
        </row>
        <row r="1153">
          <cell r="F1153">
            <v>465.68303999999995</v>
          </cell>
        </row>
        <row r="1168">
          <cell r="F1168">
            <v>1512.2024980842914</v>
          </cell>
        </row>
        <row r="1183">
          <cell r="F1183">
            <v>1402.7415172413794</v>
          </cell>
        </row>
        <row r="1198">
          <cell r="F1198">
            <v>771.20441379310341</v>
          </cell>
        </row>
        <row r="1212">
          <cell r="F1212">
            <v>624.76714068965521</v>
          </cell>
        </row>
        <row r="1223">
          <cell r="F1223">
            <v>1897.3635165517239</v>
          </cell>
        </row>
        <row r="1230">
          <cell r="F1230">
            <v>18298.8</v>
          </cell>
        </row>
        <row r="1245">
          <cell r="F1245">
            <v>103929.65737405173</v>
          </cell>
        </row>
        <row r="1252">
          <cell r="F1252">
            <v>26040.6</v>
          </cell>
        </row>
        <row r="1259">
          <cell r="F1259">
            <v>11226.748320000001</v>
          </cell>
        </row>
        <row r="1266">
          <cell r="F1266">
            <v>4490.6968799999995</v>
          </cell>
        </row>
        <row r="1272">
          <cell r="F1272">
            <v>2307924.42</v>
          </cell>
        </row>
        <row r="1278">
          <cell r="F1278">
            <v>55324.545000000006</v>
          </cell>
        </row>
        <row r="1290">
          <cell r="F1290">
            <v>60077.700635862057</v>
          </cell>
        </row>
        <row r="1301">
          <cell r="F1301">
            <v>58335.252550344834</v>
          </cell>
        </row>
        <row r="1309">
          <cell r="F1309">
            <v>15139.192568275863</v>
          </cell>
        </row>
        <row r="1321">
          <cell r="F1321">
            <v>13387.701045517242</v>
          </cell>
        </row>
        <row r="1333">
          <cell r="F1333">
            <v>14654.54104551724</v>
          </cell>
        </row>
        <row r="1343">
          <cell r="F1343">
            <v>274.28906229848275</v>
          </cell>
        </row>
        <row r="1352">
          <cell r="F1352">
            <v>216.52755332413795</v>
          </cell>
        </row>
        <row r="1361">
          <cell r="F1361">
            <v>100.99474632165519</v>
          </cell>
        </row>
        <row r="1370">
          <cell r="F1370">
            <v>62.204560588965521</v>
          </cell>
        </row>
        <row r="1379">
          <cell r="F1379">
            <v>40.12538440606896</v>
          </cell>
        </row>
        <row r="1385">
          <cell r="F1385">
            <v>440.64</v>
          </cell>
        </row>
        <row r="1391">
          <cell r="F1391">
            <v>257.03999999999996</v>
          </cell>
        </row>
        <row r="1397">
          <cell r="F1397">
            <v>73.44</v>
          </cell>
        </row>
        <row r="1403">
          <cell r="F1403">
            <v>17.135999999999999</v>
          </cell>
        </row>
        <row r="1409">
          <cell r="F1409">
            <v>11.427517241379311</v>
          </cell>
        </row>
        <row r="1415">
          <cell r="F1415">
            <v>541.00800000000004</v>
          </cell>
        </row>
        <row r="1421">
          <cell r="F1421">
            <v>491.43599999999998</v>
          </cell>
        </row>
        <row r="1427">
          <cell r="F1427">
            <v>161.56799999999998</v>
          </cell>
        </row>
        <row r="1433">
          <cell r="F1433">
            <v>145.41331034482761</v>
          </cell>
        </row>
        <row r="1439">
          <cell r="F1439">
            <v>540.57537931034483</v>
          </cell>
        </row>
        <row r="1445">
          <cell r="F1445">
            <v>200.60937931034482</v>
          </cell>
        </row>
        <row r="1451">
          <cell r="F1451">
            <v>177.72268965517242</v>
          </cell>
        </row>
        <row r="1457">
          <cell r="F1457">
            <v>323.13599999999997</v>
          </cell>
        </row>
        <row r="1463">
          <cell r="F1463">
            <v>187.72572413793102</v>
          </cell>
        </row>
        <row r="1469">
          <cell r="F1469">
            <v>168.95420689655174</v>
          </cell>
        </row>
        <row r="1475">
          <cell r="F1475">
            <v>67.320000000000007</v>
          </cell>
        </row>
        <row r="1481">
          <cell r="F1481">
            <v>61.2</v>
          </cell>
        </row>
        <row r="1487">
          <cell r="F1487">
            <v>45.9</v>
          </cell>
        </row>
        <row r="1498">
          <cell r="F1498">
            <v>427.65732744827579</v>
          </cell>
        </row>
        <row r="1504">
          <cell r="F1504">
            <v>321.19448275862067</v>
          </cell>
        </row>
        <row r="1510">
          <cell r="F1510">
            <v>321.19448275862067</v>
          </cell>
        </row>
        <row r="1516">
          <cell r="F1516">
            <v>321.19448275862067</v>
          </cell>
        </row>
        <row r="1522">
          <cell r="F1522">
            <v>21504.959999999999</v>
          </cell>
        </row>
        <row r="1529">
          <cell r="F1529">
            <v>14942.23704</v>
          </cell>
        </row>
        <row r="1536">
          <cell r="F1536">
            <v>12327.356879999999</v>
          </cell>
        </row>
        <row r="1542">
          <cell r="F1542">
            <v>6545.854080000001</v>
          </cell>
        </row>
        <row r="1554">
          <cell r="F1554">
            <v>594.56793184912476</v>
          </cell>
        </row>
        <row r="1565">
          <cell r="F1565">
            <v>403.09862571649876</v>
          </cell>
        </row>
        <row r="1576">
          <cell r="F1576">
            <v>206.50758178758625</v>
          </cell>
        </row>
        <row r="1587">
          <cell r="F1587">
            <v>186.10758178758624</v>
          </cell>
        </row>
        <row r="1594">
          <cell r="F1594">
            <v>413.47943999999995</v>
          </cell>
        </row>
        <row r="1601">
          <cell r="F1601">
            <v>223.58807999999999</v>
          </cell>
        </row>
        <row r="1608">
          <cell r="F1608">
            <v>53.58672</v>
          </cell>
        </row>
        <row r="1615">
          <cell r="F1615">
            <v>35.906040000000004</v>
          </cell>
        </row>
        <row r="1622">
          <cell r="F1622">
            <v>95.068079999999995</v>
          </cell>
        </row>
        <row r="1629">
          <cell r="F1629">
            <v>45.018720000000002</v>
          </cell>
        </row>
        <row r="1636">
          <cell r="F1636">
            <v>28.56204</v>
          </cell>
        </row>
        <row r="1643">
          <cell r="F1643">
            <v>216.88056</v>
          </cell>
        </row>
        <row r="1650">
          <cell r="F1650">
            <v>176.32944000000001</v>
          </cell>
        </row>
        <row r="1657">
          <cell r="F1657">
            <v>143.89344</v>
          </cell>
        </row>
        <row r="1686">
          <cell r="F1686">
            <v>126.83088000000001</v>
          </cell>
        </row>
        <row r="1707">
          <cell r="F1707">
            <v>211.55615999999998</v>
          </cell>
        </row>
        <row r="1714">
          <cell r="F1714">
            <v>158.66712000000001</v>
          </cell>
        </row>
        <row r="1721">
          <cell r="F1721">
            <v>105.77807999999999</v>
          </cell>
        </row>
        <row r="1728">
          <cell r="F1728">
            <v>54.657719999999998</v>
          </cell>
        </row>
        <row r="1735">
          <cell r="F1735">
            <v>148.31208000000001</v>
          </cell>
        </row>
        <row r="1742">
          <cell r="F1742">
            <v>51.206040000000002</v>
          </cell>
        </row>
      </sheetData>
      <sheetData sheetId="8">
        <row r="22">
          <cell r="F22">
            <v>657.84482758620697</v>
          </cell>
        </row>
        <row r="58">
          <cell r="F58">
            <v>2547.6465517241381</v>
          </cell>
        </row>
        <row r="65">
          <cell r="F65">
            <v>2561.8551724137933</v>
          </cell>
        </row>
        <row r="71">
          <cell r="F71">
            <v>2982.2086206896552</v>
          </cell>
        </row>
        <row r="78">
          <cell r="F78">
            <v>5033.9086206896554</v>
          </cell>
        </row>
        <row r="90">
          <cell r="F90">
            <v>11014.941954022988</v>
          </cell>
        </row>
        <row r="102">
          <cell r="F102">
            <v>6669.4137931034493</v>
          </cell>
        </row>
        <row r="112">
          <cell r="F112">
            <v>649.28112068965515</v>
          </cell>
        </row>
        <row r="122">
          <cell r="F122">
            <v>770.53810344827593</v>
          </cell>
        </row>
        <row r="129">
          <cell r="F129">
            <v>133.32117241379311</v>
          </cell>
        </row>
        <row r="135">
          <cell r="F135">
            <v>118.67077586206896</v>
          </cell>
        </row>
        <row r="192">
          <cell r="F192">
            <v>222.5344827586207</v>
          </cell>
        </row>
        <row r="199">
          <cell r="F199">
            <v>218.39655172413794</v>
          </cell>
        </row>
        <row r="206">
          <cell r="F206">
            <v>198.39655172413794</v>
          </cell>
        </row>
        <row r="213">
          <cell r="F213">
            <v>193.24137931034483</v>
          </cell>
        </row>
        <row r="220">
          <cell r="F220">
            <v>188.39655172413794</v>
          </cell>
        </row>
        <row r="227">
          <cell r="F227">
            <v>402.16967999999997</v>
          </cell>
        </row>
        <row r="233">
          <cell r="F233">
            <v>266.70632999999998</v>
          </cell>
        </row>
        <row r="239">
          <cell r="F239">
            <v>119.19951999999999</v>
          </cell>
        </row>
        <row r="245">
          <cell r="F245">
            <v>83.403374999999997</v>
          </cell>
        </row>
        <row r="251">
          <cell r="F251">
            <v>50.599560000000004</v>
          </cell>
        </row>
        <row r="257">
          <cell r="F257">
            <v>36.835260000000005</v>
          </cell>
        </row>
        <row r="263">
          <cell r="F263">
            <v>24.307634999999998</v>
          </cell>
        </row>
        <row r="269">
          <cell r="F269">
            <v>17.858692499999997</v>
          </cell>
        </row>
      </sheetData>
      <sheetData sheetId="9">
        <row r="17">
          <cell r="E17">
            <v>1235</v>
          </cell>
        </row>
        <row r="58">
          <cell r="E58">
            <v>211.04</v>
          </cell>
        </row>
        <row r="59">
          <cell r="E59">
            <v>206.51</v>
          </cell>
        </row>
        <row r="60">
          <cell r="E60">
            <v>108.82</v>
          </cell>
        </row>
        <row r="61">
          <cell r="E61">
            <v>69.64</v>
          </cell>
        </row>
        <row r="62">
          <cell r="E62">
            <v>27.69</v>
          </cell>
        </row>
        <row r="63">
          <cell r="E63">
            <v>18.09</v>
          </cell>
        </row>
        <row r="64">
          <cell r="E64">
            <v>12.19</v>
          </cell>
        </row>
        <row r="65">
          <cell r="E65">
            <v>9.14</v>
          </cell>
        </row>
        <row r="66">
          <cell r="E66">
            <v>1764</v>
          </cell>
        </row>
        <row r="67">
          <cell r="E67">
            <v>449.33</v>
          </cell>
        </row>
        <row r="68">
          <cell r="E68">
            <v>216.39</v>
          </cell>
        </row>
        <row r="69">
          <cell r="E69">
            <v>216.39</v>
          </cell>
        </row>
        <row r="70">
          <cell r="E70">
            <v>90.82</v>
          </cell>
        </row>
        <row r="71">
          <cell r="E71">
            <v>30.98</v>
          </cell>
        </row>
        <row r="72">
          <cell r="E72">
            <v>25.13</v>
          </cell>
        </row>
        <row r="73">
          <cell r="E73">
            <v>16.02</v>
          </cell>
        </row>
        <row r="74">
          <cell r="E74">
            <v>14.95</v>
          </cell>
        </row>
        <row r="75">
          <cell r="E75">
            <v>14.95</v>
          </cell>
        </row>
        <row r="76">
          <cell r="E76">
            <v>1423.51</v>
          </cell>
        </row>
        <row r="77">
          <cell r="E77">
            <v>377.74</v>
          </cell>
        </row>
        <row r="78">
          <cell r="E78">
            <v>134.12</v>
          </cell>
        </row>
        <row r="79">
          <cell r="E79">
            <v>73.72</v>
          </cell>
        </row>
        <row r="80">
          <cell r="E80">
            <v>26.19</v>
          </cell>
        </row>
        <row r="81">
          <cell r="E81">
            <v>13.88</v>
          </cell>
        </row>
        <row r="82">
          <cell r="E82">
            <v>8.0299999999999994</v>
          </cell>
        </row>
        <row r="83">
          <cell r="E83">
            <v>33.43</v>
          </cell>
        </row>
        <row r="84">
          <cell r="E84">
            <v>33.43</v>
          </cell>
        </row>
        <row r="85">
          <cell r="E85">
            <v>13.35</v>
          </cell>
        </row>
        <row r="86">
          <cell r="E86">
            <v>9.68</v>
          </cell>
        </row>
        <row r="87">
          <cell r="E87">
            <v>9.68</v>
          </cell>
        </row>
        <row r="89">
          <cell r="E89">
            <v>2296.38</v>
          </cell>
        </row>
        <row r="90">
          <cell r="E90">
            <v>1148.19</v>
          </cell>
        </row>
        <row r="91">
          <cell r="E91">
            <v>382.73</v>
          </cell>
        </row>
        <row r="92">
          <cell r="E92">
            <v>142.28</v>
          </cell>
        </row>
        <row r="93">
          <cell r="E93">
            <v>80</v>
          </cell>
        </row>
        <row r="94">
          <cell r="E94">
            <v>11.16</v>
          </cell>
        </row>
        <row r="95">
          <cell r="E95">
            <v>4058.79</v>
          </cell>
        </row>
        <row r="96">
          <cell r="E96">
            <v>5081.43</v>
          </cell>
        </row>
        <row r="97">
          <cell r="E97">
            <v>4023.22</v>
          </cell>
        </row>
        <row r="98">
          <cell r="E98">
            <v>1359.37</v>
          </cell>
        </row>
        <row r="99">
          <cell r="E99">
            <v>995.96</v>
          </cell>
        </row>
        <row r="100">
          <cell r="E100">
            <v>541.16999999999996</v>
          </cell>
        </row>
        <row r="101">
          <cell r="E101">
            <v>406.09</v>
          </cell>
        </row>
        <row r="102">
          <cell r="E102">
            <v>360.78</v>
          </cell>
        </row>
        <row r="103">
          <cell r="E103">
            <v>270.58999999999997</v>
          </cell>
        </row>
        <row r="104">
          <cell r="E104">
            <v>5175</v>
          </cell>
        </row>
        <row r="108">
          <cell r="E108">
            <v>417.6</v>
          </cell>
        </row>
        <row r="109">
          <cell r="E109">
            <v>34436.03</v>
          </cell>
        </row>
        <row r="111">
          <cell r="E111">
            <v>9156.27</v>
          </cell>
        </row>
        <row r="112">
          <cell r="E112">
            <v>4140</v>
          </cell>
        </row>
        <row r="113">
          <cell r="E113">
            <v>5175</v>
          </cell>
        </row>
        <row r="114">
          <cell r="E114">
            <v>34336</v>
          </cell>
        </row>
        <row r="115">
          <cell r="E115">
            <v>6867.2</v>
          </cell>
        </row>
        <row r="116">
          <cell r="E116">
            <v>5500</v>
          </cell>
        </row>
        <row r="117">
          <cell r="E117">
            <v>30000</v>
          </cell>
        </row>
        <row r="118">
          <cell r="E118">
            <v>3000</v>
          </cell>
        </row>
        <row r="119">
          <cell r="E119">
            <v>135430</v>
          </cell>
        </row>
        <row r="120">
          <cell r="E120">
            <v>45000</v>
          </cell>
        </row>
        <row r="121">
          <cell r="E121">
            <v>206960</v>
          </cell>
        </row>
        <row r="122">
          <cell r="E122">
            <v>5180</v>
          </cell>
        </row>
        <row r="123">
          <cell r="E123">
            <v>600</v>
          </cell>
        </row>
        <row r="124">
          <cell r="E124">
            <v>1725</v>
          </cell>
        </row>
        <row r="128">
          <cell r="E128">
            <v>3562.34</v>
          </cell>
        </row>
        <row r="131">
          <cell r="E131">
            <v>5425</v>
          </cell>
        </row>
        <row r="134">
          <cell r="E134">
            <v>975</v>
          </cell>
        </row>
        <row r="139">
          <cell r="E139">
            <v>650</v>
          </cell>
        </row>
        <row r="150">
          <cell r="E150">
            <v>2939.2241379310349</v>
          </cell>
        </row>
        <row r="153">
          <cell r="E153">
            <v>499.13793103448279</v>
          </cell>
        </row>
        <row r="154">
          <cell r="E154">
            <v>226.29310344827587</v>
          </cell>
        </row>
        <row r="155">
          <cell r="E155">
            <v>80.887931034482762</v>
          </cell>
        </row>
        <row r="156">
          <cell r="E156">
            <v>67.094827586206904</v>
          </cell>
        </row>
        <row r="157">
          <cell r="E157">
            <v>47.724137931034484</v>
          </cell>
        </row>
        <row r="158">
          <cell r="E158">
            <v>35.896551724137936</v>
          </cell>
        </row>
        <row r="159">
          <cell r="E159">
            <v>18.879310344827587</v>
          </cell>
        </row>
        <row r="160">
          <cell r="E160">
            <v>170.09482758620692</v>
          </cell>
        </row>
        <row r="161">
          <cell r="E161">
            <v>90.715517241379317</v>
          </cell>
        </row>
        <row r="162">
          <cell r="E162">
            <v>86.543103448275872</v>
          </cell>
        </row>
        <row r="163">
          <cell r="E163">
            <v>51.853448275862071</v>
          </cell>
        </row>
        <row r="164">
          <cell r="E164">
            <v>54.767241379310349</v>
          </cell>
        </row>
        <row r="165">
          <cell r="E165">
            <v>42.27</v>
          </cell>
        </row>
        <row r="166">
          <cell r="E166">
            <v>38.172413793103452</v>
          </cell>
        </row>
        <row r="167">
          <cell r="E167">
            <v>68.603448275862078</v>
          </cell>
        </row>
        <row r="171">
          <cell r="E171">
            <v>93.508620689655174</v>
          </cell>
        </row>
        <row r="175">
          <cell r="E175">
            <v>35.491379310344833</v>
          </cell>
        </row>
        <row r="176">
          <cell r="E176">
            <v>18.008620689655174</v>
          </cell>
        </row>
        <row r="177">
          <cell r="E177">
            <v>54.043103448275865</v>
          </cell>
        </row>
        <row r="178">
          <cell r="E178">
            <v>9.9137931034482758</v>
          </cell>
        </row>
        <row r="179">
          <cell r="E179">
            <v>71.517241379310349</v>
          </cell>
        </row>
        <row r="180">
          <cell r="E180">
            <v>50.017241379310349</v>
          </cell>
        </row>
        <row r="182">
          <cell r="E182">
            <v>51.327586206896555</v>
          </cell>
        </row>
        <row r="185">
          <cell r="E185">
            <v>1800</v>
          </cell>
        </row>
        <row r="186">
          <cell r="E186">
            <v>2800</v>
          </cell>
        </row>
        <row r="187">
          <cell r="E187">
            <v>650</v>
          </cell>
        </row>
        <row r="189">
          <cell r="E189">
            <v>11795</v>
          </cell>
        </row>
        <row r="190">
          <cell r="E190">
            <v>158140</v>
          </cell>
        </row>
        <row r="193">
          <cell r="E193">
            <v>7517.2413793103451</v>
          </cell>
        </row>
        <row r="194">
          <cell r="E194">
            <v>3913.7931034482763</v>
          </cell>
        </row>
        <row r="195">
          <cell r="E195">
            <v>3068.9655172413795</v>
          </cell>
        </row>
        <row r="196">
          <cell r="E196">
            <v>1741.3793103448277</v>
          </cell>
        </row>
        <row r="197">
          <cell r="E197">
            <v>1306.03</v>
          </cell>
        </row>
        <row r="198">
          <cell r="E198">
            <v>779</v>
          </cell>
        </row>
        <row r="199">
          <cell r="E199">
            <v>2060.6799999999998</v>
          </cell>
        </row>
        <row r="200">
          <cell r="E200">
            <v>1099.1379310344828</v>
          </cell>
        </row>
        <row r="201">
          <cell r="E201">
            <v>943.96551724137942</v>
          </cell>
        </row>
        <row r="202">
          <cell r="E202">
            <v>331.89655172413796</v>
          </cell>
        </row>
        <row r="203">
          <cell r="E203">
            <v>298.70999999999998</v>
          </cell>
        </row>
        <row r="204">
          <cell r="E204">
            <v>237.8</v>
          </cell>
        </row>
        <row r="205">
          <cell r="E205">
            <v>2125.54</v>
          </cell>
        </row>
        <row r="206">
          <cell r="E206">
            <v>1133.6206896551726</v>
          </cell>
        </row>
        <row r="207">
          <cell r="E207">
            <v>732.75862068965523</v>
          </cell>
        </row>
        <row r="208">
          <cell r="E208">
            <v>327.58620689655174</v>
          </cell>
        </row>
        <row r="209">
          <cell r="E209">
            <v>133.4</v>
          </cell>
        </row>
        <row r="210">
          <cell r="E210">
            <v>73.95</v>
          </cell>
        </row>
        <row r="211">
          <cell r="E211">
            <v>1087.5</v>
          </cell>
        </row>
        <row r="212">
          <cell r="E212">
            <v>362.5</v>
          </cell>
        </row>
        <row r="213">
          <cell r="E213">
            <v>217.5</v>
          </cell>
        </row>
        <row r="214">
          <cell r="E214">
            <v>145</v>
          </cell>
        </row>
        <row r="215">
          <cell r="E215">
            <v>500.25</v>
          </cell>
        </row>
        <row r="216">
          <cell r="E216">
            <v>200.1</v>
          </cell>
        </row>
        <row r="217">
          <cell r="E217">
            <v>1223.2</v>
          </cell>
        </row>
        <row r="218">
          <cell r="E218">
            <v>366.96</v>
          </cell>
        </row>
        <row r="219">
          <cell r="E219">
            <v>14500</v>
          </cell>
        </row>
        <row r="220">
          <cell r="E220">
            <v>48140</v>
          </cell>
        </row>
        <row r="221">
          <cell r="E221">
            <v>21750</v>
          </cell>
        </row>
        <row r="222">
          <cell r="E222">
            <v>18366.28</v>
          </cell>
        </row>
        <row r="223">
          <cell r="E223">
            <v>8171.68</v>
          </cell>
        </row>
        <row r="224">
          <cell r="E224">
            <v>5720</v>
          </cell>
        </row>
        <row r="225">
          <cell r="E225">
            <v>3268.67</v>
          </cell>
        </row>
        <row r="226">
          <cell r="E226">
            <v>2451.5</v>
          </cell>
        </row>
        <row r="227">
          <cell r="E227">
            <v>1967540</v>
          </cell>
        </row>
        <row r="228">
          <cell r="E228">
            <v>47165</v>
          </cell>
        </row>
        <row r="231">
          <cell r="E231">
            <v>60.698275862068968</v>
          </cell>
        </row>
        <row r="232">
          <cell r="E232">
            <v>48.172413793103452</v>
          </cell>
        </row>
        <row r="233">
          <cell r="E233">
            <v>21.3448275862069</v>
          </cell>
        </row>
        <row r="234">
          <cell r="E234">
            <v>13.112068965517244</v>
          </cell>
        </row>
        <row r="235">
          <cell r="E235">
            <v>8.7241379310344822</v>
          </cell>
        </row>
        <row r="236">
          <cell r="E236">
            <v>360</v>
          </cell>
        </row>
        <row r="237">
          <cell r="E237">
            <v>210</v>
          </cell>
        </row>
        <row r="238">
          <cell r="E238">
            <v>60</v>
          </cell>
        </row>
        <row r="239">
          <cell r="E239">
            <v>14</v>
          </cell>
        </row>
        <row r="240">
          <cell r="E240">
            <v>9.3362068965517242</v>
          </cell>
        </row>
        <row r="241">
          <cell r="E241">
            <v>442</v>
          </cell>
        </row>
        <row r="242">
          <cell r="E242">
            <v>401.5</v>
          </cell>
        </row>
        <row r="243">
          <cell r="E243">
            <v>132</v>
          </cell>
        </row>
        <row r="244">
          <cell r="E244">
            <v>118.80172413793105</v>
          </cell>
        </row>
        <row r="245">
          <cell r="E245">
            <v>441.64655172413791</v>
          </cell>
        </row>
        <row r="246">
          <cell r="E246">
            <v>163.89655172413794</v>
          </cell>
        </row>
        <row r="247">
          <cell r="E247">
            <v>145.19827586206898</v>
          </cell>
        </row>
        <row r="248">
          <cell r="E248">
            <v>264</v>
          </cell>
        </row>
        <row r="249">
          <cell r="E249">
            <v>153.37068965517241</v>
          </cell>
        </row>
        <row r="250">
          <cell r="E250">
            <v>138.0344827586207</v>
          </cell>
        </row>
        <row r="251">
          <cell r="E251">
            <v>55</v>
          </cell>
        </row>
        <row r="252">
          <cell r="E252">
            <v>50</v>
          </cell>
        </row>
        <row r="253">
          <cell r="E253">
            <v>37.5</v>
          </cell>
        </row>
        <row r="254">
          <cell r="E254">
            <v>392.2</v>
          </cell>
        </row>
        <row r="255">
          <cell r="E255">
            <v>323.57</v>
          </cell>
        </row>
        <row r="256">
          <cell r="E256">
            <v>43.422413793103452</v>
          </cell>
        </row>
        <row r="257">
          <cell r="E257">
            <v>262.41379310344826</v>
          </cell>
        </row>
        <row r="258">
          <cell r="E258">
            <v>262.41379310344826</v>
          </cell>
        </row>
        <row r="259">
          <cell r="E259">
            <v>262.41379310344826</v>
          </cell>
        </row>
        <row r="260">
          <cell r="E260">
            <v>17569.411764705881</v>
          </cell>
        </row>
        <row r="261">
          <cell r="E261">
            <v>11423.31</v>
          </cell>
        </row>
        <row r="262">
          <cell r="E262">
            <v>9424.23</v>
          </cell>
        </row>
        <row r="263">
          <cell r="E263">
            <v>5347.92</v>
          </cell>
        </row>
        <row r="267">
          <cell r="E267">
            <v>1090</v>
          </cell>
        </row>
        <row r="270">
          <cell r="E270">
            <v>292.5</v>
          </cell>
        </row>
        <row r="271">
          <cell r="E271">
            <v>326.25</v>
          </cell>
        </row>
        <row r="272">
          <cell r="E272">
            <v>174</v>
          </cell>
        </row>
        <row r="273">
          <cell r="E273">
            <v>38</v>
          </cell>
        </row>
        <row r="274">
          <cell r="E274">
            <v>25</v>
          </cell>
        </row>
        <row r="275">
          <cell r="E275">
            <v>69</v>
          </cell>
        </row>
        <row r="276">
          <cell r="E276">
            <v>31</v>
          </cell>
        </row>
        <row r="277">
          <cell r="E277">
            <v>19</v>
          </cell>
        </row>
        <row r="278">
          <cell r="E278">
            <v>165.63</v>
          </cell>
        </row>
        <row r="279">
          <cell r="E279">
            <v>132.5</v>
          </cell>
        </row>
        <row r="280">
          <cell r="E280">
            <v>106</v>
          </cell>
        </row>
        <row r="284">
          <cell r="E284">
            <v>94.95</v>
          </cell>
        </row>
        <row r="287">
          <cell r="E287">
            <v>161.28</v>
          </cell>
        </row>
        <row r="288">
          <cell r="E288">
            <v>120.96</v>
          </cell>
        </row>
        <row r="289">
          <cell r="E289">
            <v>80.64</v>
          </cell>
        </row>
        <row r="290">
          <cell r="E290">
            <v>40.32</v>
          </cell>
        </row>
        <row r="291">
          <cell r="E291">
            <v>112.5</v>
          </cell>
        </row>
        <row r="292">
          <cell r="E292">
            <v>37.5</v>
          </cell>
        </row>
        <row r="293">
          <cell r="E293">
            <v>31033.77</v>
          </cell>
        </row>
        <row r="294">
          <cell r="E294">
            <v>280</v>
          </cell>
        </row>
        <row r="295">
          <cell r="E295">
            <v>2750.01</v>
          </cell>
        </row>
        <row r="296">
          <cell r="E296">
            <v>15186.54</v>
          </cell>
        </row>
        <row r="297">
          <cell r="E297">
            <v>2070.0300000000002</v>
          </cell>
        </row>
        <row r="298">
          <cell r="E298">
            <v>139.82</v>
          </cell>
        </row>
        <row r="299">
          <cell r="E299">
            <v>114.45</v>
          </cell>
        </row>
        <row r="300">
          <cell r="E300">
            <v>1100</v>
          </cell>
        </row>
        <row r="301">
          <cell r="E301">
            <v>780</v>
          </cell>
        </row>
        <row r="302">
          <cell r="E302">
            <v>125.84</v>
          </cell>
        </row>
        <row r="303">
          <cell r="E303">
            <v>1390</v>
          </cell>
        </row>
        <row r="304">
          <cell r="E304">
            <v>390</v>
          </cell>
        </row>
        <row r="305">
          <cell r="E305">
            <v>1590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C"/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</sheetNames>
    <sheetDataSet>
      <sheetData sheetId="0">
        <row r="4">
          <cell r="C4">
            <v>6800</v>
          </cell>
        </row>
      </sheetData>
      <sheetData sheetId="1">
        <row r="56">
          <cell r="C56">
            <v>350</v>
          </cell>
        </row>
      </sheetData>
      <sheetData sheetId="2">
        <row r="6">
          <cell r="E6">
            <v>725</v>
          </cell>
        </row>
      </sheetData>
      <sheetData sheetId="3">
        <row r="4">
          <cell r="B4" t="str">
            <v>REVESTIMIENTOS</v>
          </cell>
        </row>
      </sheetData>
      <sheetData sheetId="4">
        <row r="4">
          <cell r="B4" t="str">
            <v>REVESTIMIENTOS</v>
          </cell>
        </row>
        <row r="722">
          <cell r="F722">
            <v>259.61</v>
          </cell>
        </row>
      </sheetData>
      <sheetData sheetId="5">
        <row r="4">
          <cell r="C4">
            <v>6800</v>
          </cell>
        </row>
        <row r="6">
          <cell r="E6">
            <v>725</v>
          </cell>
        </row>
        <row r="9">
          <cell r="E9">
            <v>1029</v>
          </cell>
        </row>
        <row r="15">
          <cell r="E15">
            <v>310</v>
          </cell>
        </row>
        <row r="21">
          <cell r="E21">
            <v>377.54</v>
          </cell>
        </row>
        <row r="28">
          <cell r="E28">
            <v>457.75739999999996</v>
          </cell>
        </row>
        <row r="36">
          <cell r="E36">
            <v>736.32</v>
          </cell>
        </row>
        <row r="37">
          <cell r="E37">
            <v>483.8</v>
          </cell>
        </row>
        <row r="38">
          <cell r="E38">
            <v>847</v>
          </cell>
        </row>
        <row r="39">
          <cell r="E39">
            <v>1883.66</v>
          </cell>
        </row>
        <row r="42">
          <cell r="E42">
            <v>1014.8</v>
          </cell>
        </row>
        <row r="45">
          <cell r="E45">
            <v>1232</v>
          </cell>
        </row>
        <row r="46">
          <cell r="E46">
            <v>336.3</v>
          </cell>
        </row>
        <row r="55">
          <cell r="E55">
            <v>360.1</v>
          </cell>
        </row>
        <row r="56">
          <cell r="E56">
            <v>474.03</v>
          </cell>
        </row>
        <row r="57">
          <cell r="E57">
            <v>2236.1</v>
          </cell>
        </row>
        <row r="58">
          <cell r="E58">
            <v>4018.1</v>
          </cell>
        </row>
        <row r="59">
          <cell r="E59">
            <v>3555.26</v>
          </cell>
        </row>
        <row r="60">
          <cell r="E60">
            <v>2329.91</v>
          </cell>
        </row>
        <row r="63">
          <cell r="E63">
            <v>3321.7</v>
          </cell>
        </row>
        <row r="69">
          <cell r="E69">
            <v>984.01</v>
          </cell>
        </row>
        <row r="72">
          <cell r="E72">
            <v>86.15</v>
          </cell>
        </row>
        <row r="73">
          <cell r="E73">
            <v>61.8</v>
          </cell>
        </row>
        <row r="78">
          <cell r="F78">
            <v>171.78</v>
          </cell>
        </row>
        <row r="80">
          <cell r="F80">
            <v>336.60700000000003</v>
          </cell>
        </row>
        <row r="81">
          <cell r="F81">
            <v>433.53999999999996</v>
          </cell>
        </row>
        <row r="96">
          <cell r="F96">
            <v>281.80099999999999</v>
          </cell>
        </row>
        <row r="97">
          <cell r="F97">
            <v>606.95600000000002</v>
          </cell>
        </row>
        <row r="98">
          <cell r="F98">
            <v>987.32600000000002</v>
          </cell>
        </row>
        <row r="123">
          <cell r="F123">
            <v>67.484999999999999</v>
          </cell>
        </row>
        <row r="127">
          <cell r="F127">
            <v>431.08599999999996</v>
          </cell>
        </row>
        <row r="213">
          <cell r="F213">
            <v>6.9530000000000003</v>
          </cell>
        </row>
        <row r="214">
          <cell r="F214">
            <v>12.679</v>
          </cell>
        </row>
        <row r="218">
          <cell r="F218">
            <v>173.82499999999999</v>
          </cell>
        </row>
        <row r="258">
          <cell r="F258">
            <v>53.17</v>
          </cell>
        </row>
        <row r="262">
          <cell r="F262">
            <v>39.263999999999996</v>
          </cell>
        </row>
        <row r="295">
          <cell r="F295">
            <v>103.068</v>
          </cell>
        </row>
        <row r="296">
          <cell r="F296">
            <v>103.068</v>
          </cell>
        </row>
        <row r="433">
          <cell r="E433">
            <v>7.51</v>
          </cell>
        </row>
        <row r="464">
          <cell r="E464">
            <v>12.5</v>
          </cell>
        </row>
        <row r="473">
          <cell r="E473">
            <v>473.28</v>
          </cell>
        </row>
        <row r="482">
          <cell r="E482">
            <v>25.98</v>
          </cell>
        </row>
        <row r="540">
          <cell r="E540">
            <v>121.8</v>
          </cell>
        </row>
        <row r="541">
          <cell r="E541">
            <v>1209.5</v>
          </cell>
        </row>
        <row r="544">
          <cell r="E544">
            <v>1736.25</v>
          </cell>
        </row>
        <row r="566">
          <cell r="E566">
            <v>2832</v>
          </cell>
        </row>
        <row r="568">
          <cell r="E568">
            <v>1378</v>
          </cell>
        </row>
        <row r="572">
          <cell r="E572">
            <v>174</v>
          </cell>
        </row>
        <row r="573">
          <cell r="E573">
            <v>336.4</v>
          </cell>
        </row>
        <row r="582">
          <cell r="E582">
            <v>1500</v>
          </cell>
        </row>
        <row r="585">
          <cell r="E585">
            <v>550</v>
          </cell>
        </row>
        <row r="606">
          <cell r="E606">
            <v>117</v>
          </cell>
        </row>
        <row r="613">
          <cell r="E613">
            <v>163.44</v>
          </cell>
        </row>
        <row r="640">
          <cell r="E640">
            <v>198.14</v>
          </cell>
        </row>
        <row r="651">
          <cell r="E651">
            <v>25.18</v>
          </cell>
        </row>
        <row r="660">
          <cell r="E660">
            <v>2300</v>
          </cell>
        </row>
        <row r="661">
          <cell r="E661">
            <v>45</v>
          </cell>
        </row>
        <row r="708">
          <cell r="D708">
            <v>9078.8799999999992</v>
          </cell>
        </row>
        <row r="709">
          <cell r="D709">
            <v>13626</v>
          </cell>
        </row>
        <row r="746">
          <cell r="E746">
            <v>133.87</v>
          </cell>
        </row>
        <row r="755">
          <cell r="E755">
            <v>7.85</v>
          </cell>
        </row>
        <row r="758">
          <cell r="E758">
            <v>31.18</v>
          </cell>
        </row>
        <row r="766">
          <cell r="E766">
            <v>35.4</v>
          </cell>
        </row>
        <row r="767">
          <cell r="E767">
            <v>35.4</v>
          </cell>
        </row>
        <row r="817">
          <cell r="E817">
            <v>209.39</v>
          </cell>
        </row>
        <row r="822">
          <cell r="E822">
            <v>36.340000000000003</v>
          </cell>
        </row>
        <row r="823">
          <cell r="E823">
            <v>85.41</v>
          </cell>
        </row>
        <row r="881">
          <cell r="E881">
            <v>3487.52</v>
          </cell>
        </row>
      </sheetData>
      <sheetData sheetId="6">
        <row r="4">
          <cell r="C4">
            <v>433</v>
          </cell>
        </row>
        <row r="61">
          <cell r="C61">
            <v>172.92</v>
          </cell>
        </row>
        <row r="63">
          <cell r="C63">
            <v>130</v>
          </cell>
        </row>
        <row r="551">
          <cell r="C551">
            <v>44.44</v>
          </cell>
        </row>
        <row r="563">
          <cell r="C563">
            <v>43.06</v>
          </cell>
        </row>
        <row r="647">
          <cell r="C647">
            <v>770.83</v>
          </cell>
        </row>
        <row r="953">
          <cell r="C953">
            <v>597.87</v>
          </cell>
        </row>
        <row r="954">
          <cell r="C954">
            <v>408.85</v>
          </cell>
        </row>
      </sheetData>
      <sheetData sheetId="7">
        <row r="4">
          <cell r="C4">
            <v>433</v>
          </cell>
        </row>
        <row r="8">
          <cell r="C8">
            <v>825</v>
          </cell>
        </row>
        <row r="9">
          <cell r="C9">
            <v>1032</v>
          </cell>
        </row>
      </sheetData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</sheetNames>
    <sheetDataSet>
      <sheetData sheetId="0"/>
      <sheetData sheetId="1"/>
      <sheetData sheetId="2"/>
      <sheetData sheetId="3">
        <row r="13">
          <cell r="F13">
            <v>1047.07</v>
          </cell>
        </row>
        <row r="100">
          <cell r="F100">
            <v>174.03</v>
          </cell>
        </row>
        <row r="107">
          <cell r="F107">
            <v>101.31</v>
          </cell>
        </row>
        <row r="114">
          <cell r="F114">
            <v>182.92</v>
          </cell>
        </row>
        <row r="229">
          <cell r="F229">
            <v>1230.73</v>
          </cell>
        </row>
        <row r="241">
          <cell r="F241">
            <v>1515.22</v>
          </cell>
        </row>
        <row r="252">
          <cell r="F252">
            <v>1215.05</v>
          </cell>
        </row>
        <row r="263">
          <cell r="F263">
            <v>1661.28</v>
          </cell>
        </row>
        <row r="298">
          <cell r="F298">
            <v>2024.71</v>
          </cell>
        </row>
        <row r="310">
          <cell r="F310">
            <v>1027.54</v>
          </cell>
        </row>
        <row r="355">
          <cell r="F355">
            <v>759.38</v>
          </cell>
        </row>
        <row r="362">
          <cell r="F362">
            <v>1452.69</v>
          </cell>
        </row>
        <row r="369">
          <cell r="F369">
            <v>2084.0300000000002</v>
          </cell>
        </row>
        <row r="376">
          <cell r="F376">
            <v>2854.57</v>
          </cell>
        </row>
        <row r="383">
          <cell r="F383">
            <v>3712.11</v>
          </cell>
        </row>
        <row r="390">
          <cell r="F390">
            <v>5231.3900000000003</v>
          </cell>
        </row>
        <row r="404">
          <cell r="F404">
            <v>7975.43</v>
          </cell>
        </row>
        <row r="469">
          <cell r="F469">
            <v>3996.44</v>
          </cell>
        </row>
        <row r="474">
          <cell r="F474">
            <v>4756.18</v>
          </cell>
        </row>
        <row r="572">
          <cell r="F572">
            <v>5061.0600000000004</v>
          </cell>
        </row>
        <row r="622">
          <cell r="F622">
            <v>4526.9399999999996</v>
          </cell>
        </row>
        <row r="797">
          <cell r="F797">
            <v>5289.07</v>
          </cell>
        </row>
        <row r="829">
          <cell r="F829">
            <v>932.19</v>
          </cell>
        </row>
        <row r="862">
          <cell r="F862">
            <v>20</v>
          </cell>
        </row>
        <row r="872">
          <cell r="F872">
            <v>598.61</v>
          </cell>
        </row>
        <row r="962">
          <cell r="E962">
            <v>316.89999999999998</v>
          </cell>
        </row>
        <row r="1015">
          <cell r="F1015">
            <v>114.87</v>
          </cell>
        </row>
        <row r="1023">
          <cell r="F1023">
            <v>6.6</v>
          </cell>
        </row>
        <row r="1038">
          <cell r="F1038">
            <v>114.87</v>
          </cell>
        </row>
        <row r="1046">
          <cell r="F1046">
            <v>143.59</v>
          </cell>
        </row>
        <row r="1064">
          <cell r="F1064">
            <v>68.87</v>
          </cell>
        </row>
        <row r="1232">
          <cell r="F1232">
            <v>195</v>
          </cell>
        </row>
        <row r="1254">
          <cell r="F1254">
            <v>162.5</v>
          </cell>
        </row>
        <row r="1266">
          <cell r="F1266">
            <v>875.9</v>
          </cell>
        </row>
        <row r="1277">
          <cell r="F1277">
            <v>180.57</v>
          </cell>
        </row>
        <row r="1288">
          <cell r="F1288">
            <v>180.57</v>
          </cell>
        </row>
        <row r="1310">
          <cell r="F1310">
            <v>180.57</v>
          </cell>
        </row>
        <row r="1317">
          <cell r="F1317">
            <v>102.12</v>
          </cell>
        </row>
        <row r="1352">
          <cell r="F1352">
            <v>859.13</v>
          </cell>
        </row>
        <row r="1367">
          <cell r="F1367">
            <v>803.4</v>
          </cell>
        </row>
        <row r="1384">
          <cell r="F1384">
            <v>5.63</v>
          </cell>
        </row>
        <row r="1402">
          <cell r="F1402">
            <v>209.48</v>
          </cell>
        </row>
        <row r="1540">
          <cell r="F1540">
            <v>6108.22</v>
          </cell>
        </row>
        <row r="1645">
          <cell r="F1645">
            <v>25537.06</v>
          </cell>
        </row>
        <row r="1690">
          <cell r="F1690">
            <v>10000</v>
          </cell>
        </row>
        <row r="1728">
          <cell r="F1728">
            <v>29102.06</v>
          </cell>
        </row>
      </sheetData>
      <sheetData sheetId="4">
        <row r="6">
          <cell r="E6">
            <v>725</v>
          </cell>
        </row>
      </sheetData>
      <sheetData sheetId="5">
        <row r="4">
          <cell r="C4">
            <v>6800</v>
          </cell>
        </row>
      </sheetData>
      <sheetData sheetId="6"/>
      <sheetData sheetId="7"/>
      <sheetData sheetId="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Materiales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LOS MOLINOS"/>
      <sheetName val="LOS MOLINAS"/>
      <sheetName val="PUERTO RICO"/>
      <sheetName val="GUANDULERA"/>
      <sheetName val="5 DE ABRIL"/>
      <sheetName val="LOS CACAOS"/>
      <sheetName val="5 DE ABRIL 1"/>
      <sheetName val="LA GALLARDA"/>
      <sheetName val="LA CANADA HONDA"/>
      <sheetName val="CANADA HONDA 1"/>
      <sheetName val="PALENQUE"/>
      <sheetName val="PALENQUE 1"/>
      <sheetName val="HATILLO"/>
      <sheetName val="MADRE VIEJA CONTR"/>
      <sheetName val="CANASTICA CONT"/>
      <sheetName val="CANASTICA 1"/>
      <sheetName val="MADRE VIEJA SUR"/>
      <sheetName val="LA TORRE CONT"/>
      <sheetName val="EL CARRIL"/>
      <sheetName val="EL CARRIL 1"/>
      <sheetName val="LA AGUITA"/>
      <sheetName val="MADRE VIEJA N"/>
      <sheetName val="MADRE VIEJA N 1"/>
      <sheetName val="MADRE VIEJA N 1CONT"/>
      <sheetName val="CALLE KM 5 C SANCHEZ"/>
      <sheetName val="CALLE KM 4 CONT"/>
      <sheetName val="LOS PARCELEROS CONT"/>
      <sheetName val="MOSCU"/>
      <sheetName val="PALENQUE (2)REPETIDO"/>
      <sheetName val="ANALISIS STO DGO"/>
    </sheetNames>
    <sheetDataSet>
      <sheetData sheetId="0">
        <row r="38">
          <cell r="B38">
            <v>68.399999999999991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TAS"/>
      <sheetName val="TERMINACION DE SUPERFICIE"/>
      <sheetName val="ANALISIS"/>
      <sheetName val="Pisos marmol y Ceram.laticrete"/>
      <sheetName val="ANALISIS DE COSTOS"/>
      <sheetName val="REVESTIMIENTOS"/>
      <sheetName val="techos"/>
      <sheetName val="Sheet1"/>
      <sheetName val="PISO VIBRAZO GRIS"/>
      <sheetName val="GROUTING"/>
      <sheetName val="MORTEROS"/>
      <sheetName val="PISOS"/>
      <sheetName val="REFERENCIAS"/>
      <sheetName val="LISTADO INSUMOS DEL 2000"/>
      <sheetName val="HORMIGON ARMADO, ZAPATA"/>
      <sheetName val="PINTURA"/>
      <sheetName val="TECHO2"/>
      <sheetName val="ADOQUINES"/>
      <sheetName val="Presupuesto @ 1-10-02"/>
      <sheetName val="Mediciones @ 10-9-02"/>
      <sheetName val="Cotizaciones"/>
      <sheetName val="M.O. Plomería (2)"/>
      <sheetName val="Piezas Plomería (2)"/>
      <sheetName val="Mediciones"/>
      <sheetName val="Análisis Complementarios"/>
      <sheetName val="Bloques"/>
      <sheetName val="Otros"/>
      <sheetName val="Pisos &amp; Revestimientos"/>
      <sheetName val="Vigas"/>
      <sheetName val="Cuantía Acero"/>
      <sheetName val="Cotización Acero"/>
      <sheetName val="Cotizaciones Diversas"/>
      <sheetName val="M.O. Plomería"/>
      <sheetName val="Piezas Plomería"/>
      <sheetName val="Insumos"/>
      <sheetName val="M.O."/>
      <sheetName val="Ponderación"/>
      <sheetName val="Hoja Resumen"/>
      <sheetName val="Apto. #1202"/>
      <sheetName val="Apto. #1203"/>
      <sheetName val="Pisos Terraza Pent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9">
          <cell r="I29">
            <v>277.11900900900901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39">
          <cell r="F1139">
            <v>14642.429999999998</v>
          </cell>
        </row>
        <row r="1325">
          <cell r="F1325">
            <v>586.05000000000007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"/>
    </sheetNames>
    <sheetDataSet>
      <sheetData sheetId="0">
        <row r="284">
          <cell r="H284">
            <v>377.78</v>
          </cell>
        </row>
        <row r="319">
          <cell r="H319">
            <v>882.14</v>
          </cell>
        </row>
        <row r="335">
          <cell r="H335">
            <v>232.14</v>
          </cell>
        </row>
        <row r="407">
          <cell r="H407">
            <v>425</v>
          </cell>
        </row>
        <row r="739">
          <cell r="H739">
            <v>8659.2099999999991</v>
          </cell>
        </row>
        <row r="1332">
          <cell r="H1332">
            <v>15579.58</v>
          </cell>
        </row>
        <row r="1499">
          <cell r="H1499">
            <v>27950.39</v>
          </cell>
        </row>
        <row r="1538">
          <cell r="H1538">
            <v>854.55000000000007</v>
          </cell>
        </row>
        <row r="1557">
          <cell r="H1557">
            <v>1078.3499999999999</v>
          </cell>
        </row>
        <row r="1715">
          <cell r="H1715">
            <v>250.96</v>
          </cell>
        </row>
        <row r="1790">
          <cell r="H1790">
            <v>191.96</v>
          </cell>
        </row>
        <row r="1846">
          <cell r="H1846">
            <v>213.61</v>
          </cell>
        </row>
        <row r="2586">
          <cell r="H2586">
            <v>112.24</v>
          </cell>
        </row>
        <row r="2772">
          <cell r="H2772">
            <v>783.22</v>
          </cell>
        </row>
      </sheetData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"/>
      <sheetName val="Detalle Acero"/>
      <sheetName val="Villas (Platea)"/>
      <sheetName val="Villa Zona 1"/>
      <sheetName val="Villa Zona 2"/>
      <sheetName val="Cocina "/>
      <sheetName val="Lavandería"/>
      <sheetName val="Comedor"/>
      <sheetName val="Area Noble"/>
      <sheetName val="Administración"/>
      <sheetName val="Espectáculos"/>
      <sheetName val="Exterior A. N."/>
      <sheetName val="Exteriores Gral."/>
      <sheetName val="Prelim.Fase I"/>
      <sheetName val="Prelim.A.N."/>
      <sheetName val="Resumen"/>
    </sheetNames>
    <sheetDataSet>
      <sheetData sheetId="0">
        <row r="16">
          <cell r="E16">
            <v>320</v>
          </cell>
        </row>
      </sheetData>
      <sheetData sheetId="1" refreshError="1"/>
      <sheetData sheetId="2">
        <row r="26">
          <cell r="D26">
            <v>177.75200000000001</v>
          </cell>
          <cell r="F26">
            <v>28.836999999999996</v>
          </cell>
          <cell r="H26">
            <v>0.55119999999999991</v>
          </cell>
          <cell r="L26">
            <v>1.5490799999999998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PRECIO"/>
      <sheetName val="Insumo plastbau"/>
      <sheetName val="Plastbau 22"/>
      <sheetName val="Resumen Plastbau 22"/>
      <sheetName val="Insumos"/>
      <sheetName val="Análisis de Precios"/>
    </sheetNames>
    <sheetDataSet>
      <sheetData sheetId="0" refreshError="1">
        <row r="16">
          <cell r="C16" t="str">
            <v>13/7 -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  <sheetName val="Mat"/>
      <sheetName val="anal term"/>
      <sheetName val="Jornal"/>
      <sheetName val="Insumos"/>
      <sheetName val="Análisis"/>
      <sheetName val="Ana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 #1"/>
      <sheetName val="PRESUPUESTO"/>
      <sheetName val="CANTIDADES"/>
      <sheetName val="I.HORMIGON"/>
      <sheetName val="MATERIALES"/>
      <sheetName val="OBRAMANO"/>
      <sheetName val="EQUIPOS"/>
      <sheetName val="Análisis"/>
    </sheetNames>
    <sheetDataSet>
      <sheetData sheetId="0">
        <row r="10">
          <cell r="G10">
            <v>1682</v>
          </cell>
        </row>
      </sheetData>
      <sheetData sheetId="1">
        <row r="10">
          <cell r="G10">
            <v>1682</v>
          </cell>
        </row>
      </sheetData>
      <sheetData sheetId="2">
        <row r="10">
          <cell r="G10">
            <v>1682</v>
          </cell>
        </row>
      </sheetData>
      <sheetData sheetId="3" refreshError="1">
        <row r="10">
          <cell r="G10">
            <v>1682</v>
          </cell>
        </row>
        <row r="11">
          <cell r="G11">
            <v>139.19999999999999</v>
          </cell>
        </row>
        <row r="12">
          <cell r="G12">
            <v>40.6</v>
          </cell>
        </row>
        <row r="19">
          <cell r="G19">
            <v>127.6</v>
          </cell>
        </row>
        <row r="22">
          <cell r="G22">
            <v>29</v>
          </cell>
        </row>
        <row r="24">
          <cell r="G24">
            <v>232</v>
          </cell>
        </row>
        <row r="27">
          <cell r="G27">
            <v>696</v>
          </cell>
        </row>
        <row r="28">
          <cell r="G28">
            <v>580</v>
          </cell>
        </row>
        <row r="30">
          <cell r="G30">
            <v>556.79999999999995</v>
          </cell>
        </row>
        <row r="33">
          <cell r="G33">
            <v>580</v>
          </cell>
        </row>
        <row r="37">
          <cell r="G37">
            <v>6380</v>
          </cell>
        </row>
        <row r="40">
          <cell r="G40">
            <v>493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D16">
            <v>2200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"/>
      <sheetName val="ANALISIS"/>
      <sheetName val="Mat"/>
    </sheetNames>
    <sheetDataSet>
      <sheetData sheetId="0"/>
      <sheetData sheetId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Análisis"/>
      <sheetName val="HOTEL SUNSCAPE EDF. I"/>
      <sheetName val="HOTEL SUNSCAPE EDF. I I Y V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HOTEL SUNSCAPE EDF. VIII"/>
      <sheetName val="Resumen Hotel Sunscape II"/>
      <sheetName val="Muros Interiores h=2.8 m "/>
      <sheetName val="HOTEL SUNSCAPE EDF. III"/>
      <sheetName val="HOTEL SUNSCAPE EDF. II"/>
      <sheetName val="HOTEL SUNSCAPE EDF. IX"/>
      <sheetName val="HOTEL SUNSCAPE EDF. V"/>
      <sheetName val="HOTEL SUNSCAPE EDF. IV"/>
      <sheetName val="Resumen Hotel Sunscape copia."/>
      <sheetName val="Presentacion Hotel Sunscape "/>
      <sheetName val="Presentación"/>
      <sheetName val="Resumen"/>
      <sheetName val="Flujo Cabañas"/>
      <sheetName val="Cronograma Cabañas"/>
      <sheetName val="Cabañas simple Tipo I"/>
      <sheetName val="Cabañas simple Tipo 2"/>
      <sheetName val="Cabañas simple Tipo 3"/>
      <sheetName val="Cabañas Presidenciales "/>
      <sheetName val="Cabañas Vice Presidenciales"/>
      <sheetName val="Calles, aceras y contenes"/>
      <sheetName val="Edificio de Entrada"/>
      <sheetName val="Hoja de presupuesto"/>
      <sheetName val="Edificio Administracion"/>
      <sheetName val="Cabañas Ejecutivas"/>
      <sheetName val="Caseta de planta"/>
      <sheetName val="Lomo"/>
      <sheetName val="Hoja Presentacion "/>
      <sheetName val="Cubicación"/>
      <sheetName val="Materiales"/>
      <sheetName val="Ana"/>
      <sheetName val="ANALISIS HORMIGON ARMADO"/>
      <sheetName val="LISTA DE MATERIALES"/>
      <sheetName val="Ana. blocks y termin."/>
      <sheetName val="Costos Mano de Obra"/>
      <sheetName val="Insumos materiales"/>
      <sheetName val="Ana. Horm mexc 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1">
          <cell r="E21">
            <v>30</v>
          </cell>
        </row>
        <row r="25">
          <cell r="E25">
            <v>220</v>
          </cell>
        </row>
        <row r="35">
          <cell r="E35">
            <v>1960</v>
          </cell>
        </row>
        <row r="37">
          <cell r="E37">
            <v>2066</v>
          </cell>
        </row>
        <row r="39">
          <cell r="E39">
            <v>2156</v>
          </cell>
        </row>
        <row r="42">
          <cell r="E42">
            <v>28600</v>
          </cell>
        </row>
        <row r="48">
          <cell r="E48">
            <v>130</v>
          </cell>
        </row>
        <row r="60">
          <cell r="E60">
            <v>280</v>
          </cell>
        </row>
        <row r="61">
          <cell r="E61">
            <v>280</v>
          </cell>
        </row>
        <row r="62">
          <cell r="E62">
            <v>280</v>
          </cell>
        </row>
        <row r="63">
          <cell r="E63">
            <v>280</v>
          </cell>
        </row>
        <row r="64">
          <cell r="E64">
            <v>280</v>
          </cell>
        </row>
        <row r="66">
          <cell r="E66">
            <v>125</v>
          </cell>
        </row>
        <row r="70">
          <cell r="E70">
            <v>190</v>
          </cell>
        </row>
        <row r="71">
          <cell r="E71">
            <v>312</v>
          </cell>
        </row>
        <row r="84">
          <cell r="E84">
            <v>5</v>
          </cell>
        </row>
        <row r="91">
          <cell r="E91">
            <v>70</v>
          </cell>
        </row>
        <row r="112">
          <cell r="E112">
            <v>4.5</v>
          </cell>
        </row>
        <row r="136">
          <cell r="E136">
            <v>15</v>
          </cell>
        </row>
        <row r="137">
          <cell r="E137">
            <v>36.880000000000003</v>
          </cell>
        </row>
        <row r="142">
          <cell r="E142">
            <v>350</v>
          </cell>
        </row>
        <row r="155">
          <cell r="E155">
            <v>20</v>
          </cell>
        </row>
        <row r="162">
          <cell r="E162">
            <v>289.55</v>
          </cell>
        </row>
        <row r="164">
          <cell r="E164">
            <v>35</v>
          </cell>
        </row>
        <row r="167">
          <cell r="E167">
            <v>150</v>
          </cell>
        </row>
        <row r="168">
          <cell r="E168">
            <v>30</v>
          </cell>
        </row>
        <row r="170">
          <cell r="E170">
            <v>110</v>
          </cell>
        </row>
        <row r="171">
          <cell r="E171">
            <v>120</v>
          </cell>
        </row>
        <row r="172">
          <cell r="E172">
            <v>110</v>
          </cell>
        </row>
        <row r="173">
          <cell r="E173">
            <v>55</v>
          </cell>
        </row>
        <row r="174">
          <cell r="E174">
            <v>140</v>
          </cell>
        </row>
        <row r="175">
          <cell r="E175">
            <v>140</v>
          </cell>
        </row>
        <row r="176">
          <cell r="E176">
            <v>190</v>
          </cell>
        </row>
        <row r="177">
          <cell r="E177">
            <v>250</v>
          </cell>
        </row>
        <row r="178">
          <cell r="E178">
            <v>200</v>
          </cell>
        </row>
        <row r="179">
          <cell r="E179">
            <v>230</v>
          </cell>
        </row>
        <row r="180">
          <cell r="E180">
            <v>250</v>
          </cell>
        </row>
      </sheetData>
      <sheetData sheetId="7" refreshError="1">
        <row r="49">
          <cell r="D49">
            <v>150</v>
          </cell>
        </row>
        <row r="105">
          <cell r="D105">
            <v>2649.6400000000003</v>
          </cell>
        </row>
        <row r="120">
          <cell r="D120">
            <v>3084.55</v>
          </cell>
        </row>
        <row r="138">
          <cell r="D138">
            <v>3746.4657613846157</v>
          </cell>
        </row>
        <row r="148">
          <cell r="D148">
            <v>8759.6139999999996</v>
          </cell>
        </row>
        <row r="156">
          <cell r="D156">
            <v>7227.72</v>
          </cell>
        </row>
        <row r="164">
          <cell r="D164">
            <v>7365.95</v>
          </cell>
        </row>
        <row r="173">
          <cell r="D173">
            <v>5765.4363104433687</v>
          </cell>
        </row>
        <row r="182">
          <cell r="D182">
            <v>9313.451155384615</v>
          </cell>
        </row>
        <row r="200">
          <cell r="D200">
            <v>6693.3966666666665</v>
          </cell>
        </row>
        <row r="209">
          <cell r="D209">
            <v>5176.5506666666661</v>
          </cell>
        </row>
        <row r="218">
          <cell r="D218">
            <v>4991.54</v>
          </cell>
        </row>
        <row r="230">
          <cell r="D230">
            <v>4386.2560994538471</v>
          </cell>
        </row>
        <row r="241">
          <cell r="D241">
            <v>3070.48</v>
          </cell>
        </row>
        <row r="256">
          <cell r="D256">
            <v>4206.2299999999996</v>
          </cell>
        </row>
        <row r="274">
          <cell r="D274">
            <v>1777.8110323846156</v>
          </cell>
        </row>
        <row r="286">
          <cell r="D286">
            <v>4816.92</v>
          </cell>
        </row>
        <row r="306">
          <cell r="D306">
            <v>377.70847206000002</v>
          </cell>
        </row>
        <row r="365">
          <cell r="D365">
            <v>284.03647999999998</v>
          </cell>
        </row>
        <row r="415">
          <cell r="D415">
            <v>595.61825599999997</v>
          </cell>
        </row>
        <row r="427">
          <cell r="D427">
            <v>639.838256</v>
          </cell>
        </row>
        <row r="438">
          <cell r="D438">
            <v>693.07825600000001</v>
          </cell>
        </row>
        <row r="449">
          <cell r="D449">
            <v>563.11809600000004</v>
          </cell>
        </row>
        <row r="460">
          <cell r="D460">
            <v>493.52857599999993</v>
          </cell>
        </row>
        <row r="471">
          <cell r="D471">
            <v>1369.4382560000001</v>
          </cell>
        </row>
        <row r="491">
          <cell r="D491">
            <v>1053.4291840000001</v>
          </cell>
        </row>
        <row r="501">
          <cell r="D501">
            <v>156.43090943999999</v>
          </cell>
        </row>
        <row r="512">
          <cell r="D512">
            <v>1446.1291840000001</v>
          </cell>
        </row>
        <row r="522">
          <cell r="D522">
            <v>810.20918399999994</v>
          </cell>
        </row>
        <row r="532">
          <cell r="D532">
            <v>121.89090944</v>
          </cell>
        </row>
        <row r="541">
          <cell r="D541">
            <v>705.20918399999994</v>
          </cell>
        </row>
        <row r="551">
          <cell r="D551">
            <v>106.89090944</v>
          </cell>
        </row>
        <row r="560">
          <cell r="D560">
            <v>600.20918399999994</v>
          </cell>
        </row>
        <row r="570">
          <cell r="D570">
            <v>91.890909440000001</v>
          </cell>
        </row>
        <row r="580">
          <cell r="D580">
            <v>383.12918399999995</v>
          </cell>
        </row>
        <row r="591">
          <cell r="D591">
            <v>1075.2</v>
          </cell>
        </row>
        <row r="601">
          <cell r="D601">
            <v>402.22159319999997</v>
          </cell>
        </row>
        <row r="610">
          <cell r="D610">
            <v>1470.2215932000001</v>
          </cell>
        </row>
        <row r="620">
          <cell r="D620">
            <v>339.22159319999997</v>
          </cell>
        </row>
        <row r="629">
          <cell r="D629">
            <v>416.86012399999998</v>
          </cell>
        </row>
        <row r="638">
          <cell r="D638">
            <v>1204.0245920000002</v>
          </cell>
        </row>
        <row r="645">
          <cell r="D645">
            <v>506.42459200000008</v>
          </cell>
        </row>
        <row r="658">
          <cell r="D658">
            <v>19014.945350968199</v>
          </cell>
        </row>
        <row r="755">
          <cell r="D755">
            <v>7451.79</v>
          </cell>
        </row>
        <row r="765">
          <cell r="D765">
            <v>5604.04</v>
          </cell>
        </row>
        <row r="775">
          <cell r="D775">
            <v>7150.7099999999991</v>
          </cell>
        </row>
        <row r="785">
          <cell r="D785">
            <v>9347.5483000000004</v>
          </cell>
        </row>
        <row r="915">
          <cell r="D915">
            <v>320.57281386599999</v>
          </cell>
        </row>
        <row r="933">
          <cell r="D933">
            <v>5411.1733461538461</v>
          </cell>
        </row>
        <row r="1004">
          <cell r="D1004">
            <v>6508.3639569669222</v>
          </cell>
        </row>
        <row r="1018">
          <cell r="D1018">
            <v>5615.9402461538457</v>
          </cell>
        </row>
        <row r="1112">
          <cell r="D1112">
            <v>743.03258760000006</v>
          </cell>
        </row>
        <row r="1202">
          <cell r="D1202">
            <v>185.83776800000001</v>
          </cell>
        </row>
        <row r="1816">
          <cell r="F1816">
            <v>101540.4</v>
          </cell>
        </row>
        <row r="1956">
          <cell r="F1956">
            <v>75726.179999999993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1">
          <cell r="D21">
            <v>1314906.1857016287</v>
          </cell>
        </row>
        <row r="23">
          <cell r="D23">
            <v>2990883.649645336</v>
          </cell>
        </row>
        <row r="24">
          <cell r="D24">
            <v>1806093.8399999999</v>
          </cell>
        </row>
        <row r="25">
          <cell r="D25">
            <v>287006.09240701469</v>
          </cell>
        </row>
        <row r="26">
          <cell r="D26">
            <v>600000</v>
          </cell>
        </row>
        <row r="32">
          <cell r="F32">
            <v>59613800.43383681</v>
          </cell>
        </row>
      </sheetData>
      <sheetData sheetId="31" refreshError="1"/>
      <sheetData sheetId="32" refreshError="1"/>
      <sheetData sheetId="33" refreshError="1">
        <row r="106">
          <cell r="G106">
            <v>1452664.2717140752</v>
          </cell>
        </row>
      </sheetData>
      <sheetData sheetId="34" refreshError="1">
        <row r="106">
          <cell r="G106">
            <v>1421956.8064897507</v>
          </cell>
        </row>
      </sheetData>
      <sheetData sheetId="35" refreshError="1">
        <row r="21">
          <cell r="E21">
            <v>30</v>
          </cell>
        </row>
        <row r="107">
          <cell r="G107">
            <v>1409090.7024497506</v>
          </cell>
        </row>
      </sheetData>
      <sheetData sheetId="36" refreshError="1">
        <row r="49">
          <cell r="D49">
            <v>150</v>
          </cell>
        </row>
        <row r="161">
          <cell r="G161">
            <v>3341748.5683191428</v>
          </cell>
        </row>
      </sheetData>
      <sheetData sheetId="37" refreshError="1">
        <row r="157">
          <cell r="G157">
            <v>2629812.3714032574</v>
          </cell>
        </row>
      </sheetData>
      <sheetData sheetId="38" refreshError="1">
        <row r="77">
          <cell r="G77">
            <v>8359323.2016874002</v>
          </cell>
        </row>
      </sheetData>
      <sheetData sheetId="39" refreshError="1">
        <row r="77">
          <cell r="G77">
            <v>621140.25180400361</v>
          </cell>
        </row>
      </sheetData>
      <sheetData sheetId="40" refreshError="1">
        <row r="173">
          <cell r="G173">
            <v>0</v>
          </cell>
        </row>
      </sheetData>
      <sheetData sheetId="41" refreshError="1">
        <row r="112">
          <cell r="G112">
            <v>2990883.649645336</v>
          </cell>
        </row>
      </sheetData>
      <sheetData sheetId="42" refreshError="1">
        <row r="109">
          <cell r="G109">
            <v>1777509.2737094555</v>
          </cell>
        </row>
      </sheetData>
      <sheetData sheetId="43" refreshError="1">
        <row r="71">
          <cell r="H71">
            <v>287006.09240701469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.O."/>
      <sheetName val="Mano de Obra"/>
      <sheetName val="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78">
          <cell r="E1878">
            <v>370.44000000000005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tarifa equipo"/>
      <sheetName val="analisis"/>
      <sheetName val="presupuesto"/>
      <sheetName val="volumen"/>
      <sheetName val="listado"/>
      <sheetName val="SAN MIGUEL"/>
      <sheetName val="multis viejos"/>
      <sheetName val="MILITAR LA VEGA"/>
      <sheetName val="ENRIQUILLO"/>
      <sheetName val="EL NAPOLES"/>
      <sheetName val="GUAY GUY"/>
      <sheetName val="BAYACANES"/>
      <sheetName val="LA ENRAMADA"/>
      <sheetName val="PALMARITO"/>
      <sheetName val="SAN ANTONIO ABAJO"/>
      <sheetName val="LOS POMOS"/>
    </sheetNames>
    <sheetDataSet>
      <sheetData sheetId="0"/>
      <sheetData sheetId="1"/>
      <sheetData sheetId="2"/>
      <sheetData sheetId="3"/>
      <sheetData sheetId="4">
        <row r="12">
          <cell r="C12">
            <v>3224</v>
          </cell>
          <cell r="F12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 Desembolsos"/>
      <sheetName val="INSUMOS"/>
      <sheetName val="Análisis"/>
      <sheetName val="SPA B.P. Modif. p I.M.B."/>
      <sheetName val="Resumen Cubicación "/>
      <sheetName val="Cubicación SPA R.S.J."/>
      <sheetName val="SPA B.P. Modif. p I.M.B. (2)"/>
      <sheetName val="SPA Bahia Principe "/>
      <sheetName val="SPA1 "/>
      <sheetName val="SPA2"/>
      <sheetName val="Hoja2"/>
      <sheetName val="Ventanas Ansa2"/>
      <sheetName val="Presentación"/>
      <sheetName val="Cronograma de Certificacio"/>
      <sheetName val="ANA"/>
      <sheetName val="Análisis de Precios"/>
      <sheetName val="ELECTRIC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Horm."/>
      <sheetName val="Insumos"/>
      <sheetName val="Análisis"/>
      <sheetName val="Presupuesto"/>
      <sheetName val="Materiales"/>
      <sheetName val="Detalle Acero"/>
    </sheetNames>
    <sheetDataSet>
      <sheetData sheetId="0" refreshError="1"/>
      <sheetData sheetId="1" refreshError="1">
        <row r="14">
          <cell r="C14">
            <v>250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dic. No. 1"/>
      <sheetName val="Adic. No. 2"/>
      <sheetName val="Adic. No. 3"/>
      <sheetName val="Part. No Ejecutables"/>
      <sheetName val="Orden de Cambio"/>
      <sheetName val="Aum. de Cant."/>
      <sheetName val="FB-162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Ins"/>
      <sheetName val="Ana"/>
    </sheetNames>
    <sheetDataSet>
      <sheetData sheetId="0" refreshError="1"/>
      <sheetData sheetId="1" refreshError="1"/>
      <sheetData sheetId="2" refreshError="1">
        <row r="25">
          <cell r="F25">
            <v>1223.687993632501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7">
          <cell r="G17">
            <v>2496</v>
          </cell>
        </row>
        <row r="112">
          <cell r="G112">
            <v>15</v>
          </cell>
        </row>
      </sheetData>
      <sheetData sheetId="13" refreshError="1">
        <row r="50">
          <cell r="I50">
            <v>723.93269999999995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Ins 2"/>
      <sheetName val="FA"/>
      <sheetName val="Rndmto"/>
      <sheetName val="M.O."/>
      <sheetName val="Ana"/>
      <sheetName val="Resu"/>
      <sheetName val="Indice"/>
      <sheetName val="MOJo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RELLENO"/>
      <sheetName val="Pres."/>
      <sheetName val="Analisis"/>
      <sheetName val="Cantidad"/>
      <sheetName val="Osiades Est."/>
      <sheetName val="MO"/>
      <sheetName val="Ins"/>
      <sheetName val="M.O."/>
      <sheetName val="Ins 2"/>
    </sheetNames>
    <sheetDataSet>
      <sheetData sheetId="0">
        <row r="9">
          <cell r="E9">
            <v>676.82999999999993</v>
          </cell>
        </row>
        <row r="16">
          <cell r="E16">
            <v>232.13</v>
          </cell>
        </row>
      </sheetData>
      <sheetData sheetId="1"/>
      <sheetData sheetId="2">
        <row r="10">
          <cell r="E10">
            <v>8644.31</v>
          </cell>
        </row>
        <row r="177">
          <cell r="E177">
            <v>24387.87</v>
          </cell>
        </row>
        <row r="566">
          <cell r="E566">
            <v>18848.150000000001</v>
          </cell>
        </row>
        <row r="638">
          <cell r="E638">
            <v>25395.47</v>
          </cell>
        </row>
        <row r="683">
          <cell r="E683">
            <v>541.23820000000001</v>
          </cell>
        </row>
        <row r="739">
          <cell r="E739">
            <v>871.31</v>
          </cell>
        </row>
        <row r="751">
          <cell r="E751">
            <v>688.37</v>
          </cell>
        </row>
        <row r="757">
          <cell r="E757">
            <v>1274.19</v>
          </cell>
        </row>
        <row r="788">
          <cell r="E788">
            <v>309.58</v>
          </cell>
        </row>
        <row r="800">
          <cell r="E800">
            <v>134.27000000000001</v>
          </cell>
        </row>
        <row r="900">
          <cell r="E900">
            <v>6953.54</v>
          </cell>
        </row>
        <row r="971">
          <cell r="E971">
            <v>3058.96</v>
          </cell>
        </row>
        <row r="993">
          <cell r="E993">
            <v>1503.53</v>
          </cell>
        </row>
        <row r="1009">
          <cell r="E1009">
            <v>747.59</v>
          </cell>
        </row>
        <row r="1020">
          <cell r="E1020">
            <v>1058.58</v>
          </cell>
        </row>
        <row r="1031">
          <cell r="E1031">
            <v>1002.9</v>
          </cell>
        </row>
        <row r="1042">
          <cell r="E1042">
            <v>877.42</v>
          </cell>
        </row>
        <row r="1054">
          <cell r="E1054">
            <v>1836.99</v>
          </cell>
        </row>
        <row r="1159">
          <cell r="E1159">
            <v>980.21</v>
          </cell>
        </row>
        <row r="1167">
          <cell r="E1167">
            <v>1305.31</v>
          </cell>
        </row>
        <row r="1192">
          <cell r="E1192">
            <v>982.32</v>
          </cell>
        </row>
        <row r="1218">
          <cell r="E1218">
            <v>208.11</v>
          </cell>
        </row>
        <row r="1227">
          <cell r="E1227">
            <v>652.73</v>
          </cell>
        </row>
        <row r="1249">
          <cell r="E1249">
            <v>157.44999999999999</v>
          </cell>
        </row>
        <row r="1257">
          <cell r="E1257">
            <v>94.6</v>
          </cell>
        </row>
        <row r="1277">
          <cell r="E1277">
            <v>266.49</v>
          </cell>
        </row>
        <row r="1302">
          <cell r="E1302">
            <v>116.19999999999999</v>
          </cell>
        </row>
        <row r="1309">
          <cell r="E1309">
            <v>2019.4649999999999</v>
          </cell>
        </row>
        <row r="1332">
          <cell r="E1332">
            <v>7036.63</v>
          </cell>
        </row>
      </sheetData>
      <sheetData sheetId="3"/>
      <sheetData sheetId="4">
        <row r="11">
          <cell r="E11">
            <v>9829.5644444444442</v>
          </cell>
        </row>
        <row r="36">
          <cell r="E36">
            <v>9073.9288888888896</v>
          </cell>
        </row>
        <row r="73">
          <cell r="E73">
            <v>8644.2638888888887</v>
          </cell>
        </row>
        <row r="94">
          <cell r="E94">
            <v>9374.5663999999997</v>
          </cell>
        </row>
        <row r="116">
          <cell r="E116">
            <v>9146.4213333333337</v>
          </cell>
        </row>
        <row r="133">
          <cell r="E133">
            <v>7823.17</v>
          </cell>
        </row>
        <row r="149">
          <cell r="E149">
            <v>7156.82</v>
          </cell>
        </row>
        <row r="215">
          <cell r="E215">
            <v>20151.952826585177</v>
          </cell>
        </row>
        <row r="262">
          <cell r="E262">
            <v>34275.851851851854</v>
          </cell>
        </row>
        <row r="285">
          <cell r="E285">
            <v>32627.015873015873</v>
          </cell>
        </row>
        <row r="309">
          <cell r="E309">
            <v>24696.03</v>
          </cell>
        </row>
        <row r="328">
          <cell r="E328">
            <v>17611.110151187906</v>
          </cell>
        </row>
        <row r="347">
          <cell r="E347">
            <v>18967.59619047619</v>
          </cell>
        </row>
        <row r="367">
          <cell r="E367">
            <v>18000.304761904761</v>
          </cell>
        </row>
        <row r="387">
          <cell r="E387">
            <v>16581.811764705883</v>
          </cell>
        </row>
        <row r="407">
          <cell r="E407">
            <v>18942.117647058822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lub Ejec."/>
      <sheetName val="Edif. Hab."/>
      <sheetName val="Edif. Hab. (Platea)"/>
      <sheetName val="Lobby"/>
      <sheetName val="Rest. Buf. y Cocina"/>
      <sheetName val="Poblado comercial"/>
      <sheetName val="Anfiteatro"/>
      <sheetName val="Casino"/>
      <sheetName val="Club de Tennis"/>
      <sheetName val="Club de Piscina"/>
      <sheetName val="Piscina"/>
      <sheetName val="Análisis"/>
      <sheetName val="Club de Playa"/>
      <sheetName val="VIAS"/>
      <sheetName val="Resumen"/>
      <sheetName val="Resumen (2)"/>
      <sheetName val="Salón de Conv."/>
      <sheetName val="Discoteca"/>
      <sheetName val="Rest. Especialidades"/>
      <sheetName val="Edificio de Servicios"/>
      <sheetName val="PLOM. EXTERIOR"/>
      <sheetName val="ILUM. EXTERIOR"/>
      <sheetName val="GENERACION"/>
      <sheetName val="A.C."/>
      <sheetName val="adicional elect."/>
      <sheetName val="Presentación"/>
      <sheetName val="Analisis"/>
      <sheetName val="Osiades Est."/>
      <sheetName val="Analisis RELLENO"/>
      <sheetName val="Ins"/>
      <sheetName val="M.O."/>
      <sheetName val="Ins 2"/>
      <sheetName val="EQUIPOS"/>
      <sheetName val="MO"/>
    </sheetNames>
    <sheetDataSet>
      <sheetData sheetId="0" refreshError="1">
        <row r="30">
          <cell r="E30">
            <v>46.96</v>
          </cell>
        </row>
        <row r="31">
          <cell r="E31">
            <v>55.6</v>
          </cell>
        </row>
        <row r="32">
          <cell r="E32">
            <v>88</v>
          </cell>
        </row>
        <row r="78">
          <cell r="E78">
            <v>170</v>
          </cell>
        </row>
        <row r="79">
          <cell r="E79">
            <v>155</v>
          </cell>
        </row>
        <row r="90">
          <cell r="E90">
            <v>335</v>
          </cell>
        </row>
        <row r="91">
          <cell r="E91">
            <v>108</v>
          </cell>
        </row>
        <row r="198">
          <cell r="E198">
            <v>55</v>
          </cell>
        </row>
        <row r="199">
          <cell r="E199">
            <v>100</v>
          </cell>
        </row>
        <row r="200">
          <cell r="E200">
            <v>110</v>
          </cell>
        </row>
        <row r="201">
          <cell r="E201">
            <v>120</v>
          </cell>
        </row>
        <row r="202">
          <cell r="E202">
            <v>130</v>
          </cell>
        </row>
        <row r="203">
          <cell r="E203">
            <v>140</v>
          </cell>
        </row>
        <row r="204">
          <cell r="E204">
            <v>150</v>
          </cell>
        </row>
        <row r="205">
          <cell r="E205">
            <v>155</v>
          </cell>
        </row>
        <row r="206">
          <cell r="E206">
            <v>160</v>
          </cell>
        </row>
        <row r="208">
          <cell r="E208">
            <v>155</v>
          </cell>
        </row>
        <row r="209">
          <cell r="E209">
            <v>165</v>
          </cell>
        </row>
        <row r="211">
          <cell r="E211">
            <v>175</v>
          </cell>
        </row>
        <row r="212">
          <cell r="E212">
            <v>180</v>
          </cell>
        </row>
        <row r="213">
          <cell r="E213">
            <v>200</v>
          </cell>
        </row>
        <row r="215">
          <cell r="E215">
            <v>250</v>
          </cell>
        </row>
        <row r="216">
          <cell r="E216">
            <v>300</v>
          </cell>
        </row>
        <row r="217">
          <cell r="E217">
            <v>325</v>
          </cell>
        </row>
        <row r="218">
          <cell r="E218">
            <v>70</v>
          </cell>
        </row>
        <row r="219">
          <cell r="E219">
            <v>75</v>
          </cell>
        </row>
        <row r="222">
          <cell r="E222">
            <v>95</v>
          </cell>
        </row>
        <row r="223">
          <cell r="E223">
            <v>90</v>
          </cell>
        </row>
        <row r="225">
          <cell r="E225">
            <v>110</v>
          </cell>
        </row>
        <row r="226">
          <cell r="E226">
            <v>120</v>
          </cell>
        </row>
        <row r="227">
          <cell r="E227">
            <v>125</v>
          </cell>
        </row>
        <row r="229">
          <cell r="E229">
            <v>150</v>
          </cell>
        </row>
        <row r="230">
          <cell r="E230">
            <v>150</v>
          </cell>
        </row>
        <row r="231">
          <cell r="E231">
            <v>150</v>
          </cell>
        </row>
        <row r="232">
          <cell r="E232">
            <v>210</v>
          </cell>
        </row>
        <row r="233">
          <cell r="E233">
            <v>230</v>
          </cell>
        </row>
        <row r="235">
          <cell r="E235">
            <v>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UDITORIUM"/>
      <sheetName val="ADMINISTRACION"/>
      <sheetName val="BIBLIOTECA"/>
      <sheetName val="AULAS"/>
      <sheetName val="PRECIOS"/>
      <sheetName val="Análisis"/>
      <sheetName val="INS"/>
      <sheetName val="HORM. Y MORTEROS."/>
      <sheetName val="SALARIOS"/>
    </sheetNames>
    <sheetDataSet>
      <sheetData sheetId="0"/>
      <sheetData sheetId="1"/>
      <sheetData sheetId="2"/>
      <sheetData sheetId="3"/>
      <sheetData sheetId="4"/>
      <sheetData sheetId="5">
        <row r="15">
          <cell r="E15">
            <v>469.87</v>
          </cell>
        </row>
        <row r="16">
          <cell r="E16">
            <v>211.44</v>
          </cell>
        </row>
        <row r="17">
          <cell r="E17">
            <v>78.31</v>
          </cell>
        </row>
        <row r="18">
          <cell r="E18">
            <v>39.159999999999997</v>
          </cell>
        </row>
        <row r="26">
          <cell r="E26">
            <v>389.54</v>
          </cell>
        </row>
        <row r="27">
          <cell r="E27">
            <v>175.47</v>
          </cell>
        </row>
        <row r="28">
          <cell r="E28">
            <v>62.39</v>
          </cell>
        </row>
        <row r="29">
          <cell r="E29">
            <v>22.8</v>
          </cell>
        </row>
        <row r="32">
          <cell r="E32">
            <v>16.21</v>
          </cell>
        </row>
        <row r="33">
          <cell r="E33">
            <v>146.28</v>
          </cell>
        </row>
        <row r="34">
          <cell r="E34">
            <v>121.9</v>
          </cell>
        </row>
        <row r="45">
          <cell r="E45">
            <v>1357.4</v>
          </cell>
        </row>
        <row r="46">
          <cell r="E46">
            <v>335.2</v>
          </cell>
        </row>
        <row r="54">
          <cell r="E54">
            <v>10684.7</v>
          </cell>
        </row>
        <row r="56">
          <cell r="E56">
            <v>5166.7299999999996</v>
          </cell>
        </row>
        <row r="58">
          <cell r="E58">
            <v>14326</v>
          </cell>
        </row>
        <row r="63">
          <cell r="E63">
            <v>432.74</v>
          </cell>
        </row>
        <row r="64">
          <cell r="E64">
            <v>357.6</v>
          </cell>
        </row>
        <row r="65">
          <cell r="E65">
            <v>200.95</v>
          </cell>
        </row>
        <row r="71">
          <cell r="E71">
            <v>244.42</v>
          </cell>
        </row>
        <row r="72">
          <cell r="E72">
            <v>186.8</v>
          </cell>
        </row>
        <row r="74">
          <cell r="E74">
            <v>37.72</v>
          </cell>
        </row>
        <row r="75">
          <cell r="E75">
            <v>33.61</v>
          </cell>
        </row>
        <row r="76">
          <cell r="E76">
            <v>29.5</v>
          </cell>
        </row>
        <row r="77">
          <cell r="E77">
            <v>71.62</v>
          </cell>
        </row>
        <row r="79">
          <cell r="E79">
            <v>52.09</v>
          </cell>
        </row>
        <row r="82">
          <cell r="E82">
            <v>542.49</v>
          </cell>
        </row>
        <row r="83">
          <cell r="E83">
            <v>428.1</v>
          </cell>
        </row>
        <row r="84">
          <cell r="E84">
            <v>433.11</v>
          </cell>
        </row>
        <row r="87">
          <cell r="E87">
            <v>510.02</v>
          </cell>
        </row>
        <row r="88">
          <cell r="E88">
            <v>384.23</v>
          </cell>
        </row>
        <row r="89">
          <cell r="E89">
            <v>352.98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LISTA DE PRECIO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139">
          <cell r="F139">
            <v>677.45999999999992</v>
          </cell>
        </row>
        <row r="183">
          <cell r="F183">
            <v>820.88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</sheetNames>
    <sheetDataSet>
      <sheetData sheetId="0"/>
      <sheetData sheetId="1"/>
      <sheetData sheetId="2"/>
      <sheetData sheetId="3"/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Ana"/>
      <sheetName val="Insum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INSU"/>
      <sheetName val="M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unvalacion Norte"/>
      <sheetName val="Circunv. Norte Dovicon"/>
      <sheetName val="Analisis Const. Mar"/>
      <sheetName val="ANALISIS (3)"/>
      <sheetName val="ANALISIS"/>
      <sheetName val="PRECIOS PUENTES feb-07"/>
      <sheetName val="TARIFA DE COMBUSTIBL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</sheetNames>
    <sheetDataSet>
      <sheetData sheetId="0" refreshError="1">
        <row r="9">
          <cell r="C9">
            <v>1525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2"/>
      <sheetName val="Tramo II"/>
      <sheetName val="marzo"/>
      <sheetName val="TASK"/>
      <sheetName val="TASKRSRC"/>
      <sheetName val="TASKRSRC (2)"/>
      <sheetName val="TASK compteto"/>
      <sheetName val="USERDATA"/>
      <sheetName val="tablas"/>
      <sheetName val="Hoja2"/>
      <sheetName val="Acero"/>
      <sheetName val="Hoja1"/>
      <sheetName val="Gráfico1"/>
    </sheetNames>
    <sheetDataSet>
      <sheetData sheetId="0" refreshError="1"/>
      <sheetData sheetId="1">
        <row r="210">
          <cell r="D210" t="str">
            <v>CPBCO-DC2BE-6101-300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A3">
            <v>45</v>
          </cell>
          <cell r="B3">
            <v>0.64</v>
          </cell>
          <cell r="C3">
            <v>0.38</v>
          </cell>
          <cell r="D3">
            <v>0.44</v>
          </cell>
          <cell r="E3">
            <v>3.14</v>
          </cell>
          <cell r="F3">
            <v>1.71</v>
          </cell>
          <cell r="G3">
            <v>5.91</v>
          </cell>
          <cell r="H3">
            <v>1.35</v>
          </cell>
          <cell r="I3">
            <v>4.67</v>
          </cell>
          <cell r="J3">
            <v>10.188000000000001</v>
          </cell>
          <cell r="K3">
            <v>12.588250000000002</v>
          </cell>
          <cell r="L3">
            <v>0.50940000000000007</v>
          </cell>
          <cell r="M3">
            <v>5.5363500000000005</v>
          </cell>
          <cell r="N3">
            <v>509.29655730337078</v>
          </cell>
          <cell r="O3">
            <v>18.39</v>
          </cell>
          <cell r="P3">
            <v>48.825112359550559</v>
          </cell>
          <cell r="Q3">
            <v>481.9544943820224</v>
          </cell>
        </row>
        <row r="4">
          <cell r="A4">
            <v>40</v>
          </cell>
          <cell r="B4">
            <v>0.59</v>
          </cell>
          <cell r="C4">
            <v>0.36</v>
          </cell>
          <cell r="D4">
            <v>0.4</v>
          </cell>
          <cell r="E4">
            <v>2.88</v>
          </cell>
          <cell r="F4">
            <v>1.71</v>
          </cell>
          <cell r="G4">
            <v>5.47</v>
          </cell>
          <cell r="H4">
            <v>1.35</v>
          </cell>
          <cell r="I4">
            <v>4.37</v>
          </cell>
          <cell r="J4">
            <v>10.188000000000001</v>
          </cell>
          <cell r="K4">
            <v>12.588250000000002</v>
          </cell>
          <cell r="L4">
            <v>0.50940000000000007</v>
          </cell>
          <cell r="M4">
            <v>5.5363500000000005</v>
          </cell>
          <cell r="N4">
            <v>476.57943370786518</v>
          </cell>
          <cell r="O4">
            <v>18.39</v>
          </cell>
          <cell r="P4">
            <v>45.688595505617975</v>
          </cell>
          <cell r="Q4">
            <v>450.99382022471906</v>
          </cell>
        </row>
        <row r="5">
          <cell r="A5">
            <v>35</v>
          </cell>
          <cell r="B5">
            <v>0.55000000000000004</v>
          </cell>
          <cell r="C5">
            <v>0.35</v>
          </cell>
          <cell r="D5">
            <v>0.37</v>
          </cell>
          <cell r="E5">
            <v>2.66</v>
          </cell>
          <cell r="F5">
            <v>1.72</v>
          </cell>
          <cell r="G5">
            <v>5.12</v>
          </cell>
          <cell r="H5">
            <v>1.35</v>
          </cell>
          <cell r="I5">
            <v>4.1399999999999997</v>
          </cell>
          <cell r="J5">
            <v>10.188000000000001</v>
          </cell>
          <cell r="K5">
            <v>12.588250000000002</v>
          </cell>
          <cell r="L5">
            <v>0.50940000000000007</v>
          </cell>
          <cell r="M5">
            <v>5.5363500000000005</v>
          </cell>
          <cell r="N5">
            <v>451.49630561797744</v>
          </cell>
          <cell r="O5">
            <v>18.39</v>
          </cell>
          <cell r="P5">
            <v>43.283932584269657</v>
          </cell>
          <cell r="Q5">
            <v>427.25730337078642</v>
          </cell>
        </row>
        <row r="6">
          <cell r="A6">
            <v>30</v>
          </cell>
          <cell r="B6">
            <v>0.52</v>
          </cell>
          <cell r="C6">
            <v>0.34</v>
          </cell>
          <cell r="D6">
            <v>0.34</v>
          </cell>
          <cell r="E6">
            <v>2.4900000000000002</v>
          </cell>
          <cell r="F6">
            <v>1.73</v>
          </cell>
          <cell r="G6">
            <v>4.8499999999999996</v>
          </cell>
          <cell r="H6">
            <v>1.35</v>
          </cell>
          <cell r="I6">
            <v>3.95</v>
          </cell>
          <cell r="J6">
            <v>10.188000000000001</v>
          </cell>
          <cell r="K6">
            <v>12.588250000000002</v>
          </cell>
          <cell r="L6">
            <v>0.50940000000000007</v>
          </cell>
          <cell r="M6">
            <v>5.5363500000000005</v>
          </cell>
          <cell r="N6">
            <v>430.77546067415727</v>
          </cell>
          <cell r="O6">
            <v>18.39</v>
          </cell>
          <cell r="P6">
            <v>41.297471910112357</v>
          </cell>
          <cell r="Q6">
            <v>407.64887640449433</v>
          </cell>
        </row>
        <row r="7">
          <cell r="A7">
            <v>25</v>
          </cell>
          <cell r="B7">
            <v>0.5</v>
          </cell>
          <cell r="C7">
            <v>0.34</v>
          </cell>
          <cell r="D7">
            <v>0.34</v>
          </cell>
          <cell r="E7">
            <v>2.34</v>
          </cell>
          <cell r="F7">
            <v>1.75</v>
          </cell>
          <cell r="G7">
            <v>4.6500000000000004</v>
          </cell>
          <cell r="H7">
            <v>1.35</v>
          </cell>
          <cell r="I7">
            <v>3.83</v>
          </cell>
          <cell r="J7">
            <v>10.188000000000001</v>
          </cell>
          <cell r="K7">
            <v>12.588250000000002</v>
          </cell>
          <cell r="L7">
            <v>0.50940000000000007</v>
          </cell>
          <cell r="M7">
            <v>5.5363500000000005</v>
          </cell>
          <cell r="N7">
            <v>417.68861123595502</v>
          </cell>
          <cell r="O7">
            <v>18.39</v>
          </cell>
          <cell r="P7">
            <v>40.042865168539322</v>
          </cell>
          <cell r="Q7">
            <v>395.264606741573</v>
          </cell>
        </row>
        <row r="8">
          <cell r="A8">
            <v>20</v>
          </cell>
          <cell r="B8">
            <v>0.48</v>
          </cell>
          <cell r="C8">
            <v>0.33</v>
          </cell>
          <cell r="D8">
            <v>0.33</v>
          </cell>
          <cell r="E8">
            <v>2.23</v>
          </cell>
          <cell r="F8">
            <v>1.77</v>
          </cell>
          <cell r="G8">
            <v>4.5</v>
          </cell>
          <cell r="H8">
            <v>1.35</v>
          </cell>
          <cell r="I8">
            <v>3.72</v>
          </cell>
          <cell r="J8">
            <v>10.188000000000001</v>
          </cell>
          <cell r="K8">
            <v>12.588250000000002</v>
          </cell>
          <cell r="L8">
            <v>0.50940000000000007</v>
          </cell>
          <cell r="M8">
            <v>5.5363500000000005</v>
          </cell>
          <cell r="N8">
            <v>405.69233258426965</v>
          </cell>
          <cell r="O8">
            <v>18.39</v>
          </cell>
          <cell r="P8">
            <v>38.892808988764045</v>
          </cell>
          <cell r="Q8">
            <v>383.9123595505618</v>
          </cell>
        </row>
        <row r="9">
          <cell r="A9">
            <v>15</v>
          </cell>
          <cell r="B9">
            <v>0.47</v>
          </cell>
          <cell r="C9">
            <v>0.33</v>
          </cell>
          <cell r="D9">
            <v>0.33</v>
          </cell>
          <cell r="E9">
            <v>2.1</v>
          </cell>
          <cell r="F9">
            <v>1.79</v>
          </cell>
          <cell r="G9">
            <v>4.3899999999999997</v>
          </cell>
          <cell r="H9">
            <v>1.35</v>
          </cell>
          <cell r="I9">
            <v>3.65</v>
          </cell>
          <cell r="J9">
            <v>10.188000000000001</v>
          </cell>
          <cell r="K9">
            <v>12.588250000000002</v>
          </cell>
          <cell r="L9">
            <v>0.50940000000000007</v>
          </cell>
          <cell r="M9">
            <v>5.5363500000000005</v>
          </cell>
          <cell r="N9">
            <v>398.05833707865168</v>
          </cell>
          <cell r="O9">
            <v>18.39</v>
          </cell>
          <cell r="P9">
            <v>38.160955056179773</v>
          </cell>
          <cell r="Q9">
            <v>376.68820224719099</v>
          </cell>
        </row>
        <row r="10">
          <cell r="A10">
            <v>10</v>
          </cell>
          <cell r="B10">
            <v>0.46</v>
          </cell>
          <cell r="C10">
            <v>0.33</v>
          </cell>
          <cell r="D10">
            <v>0.33</v>
          </cell>
          <cell r="E10">
            <v>2.04</v>
          </cell>
          <cell r="F10">
            <v>1.83</v>
          </cell>
          <cell r="G10">
            <v>4.3099999999999996</v>
          </cell>
          <cell r="H10">
            <v>1.35</v>
          </cell>
          <cell r="I10">
            <v>3.6</v>
          </cell>
          <cell r="J10">
            <v>10.188000000000001</v>
          </cell>
          <cell r="K10">
            <v>12.588250000000002</v>
          </cell>
          <cell r="L10">
            <v>0.50940000000000007</v>
          </cell>
          <cell r="M10">
            <v>5.5363500000000005</v>
          </cell>
          <cell r="N10">
            <v>392.6054831460674</v>
          </cell>
          <cell r="O10">
            <v>18.39</v>
          </cell>
          <cell r="P10">
            <v>37.63820224719101</v>
          </cell>
          <cell r="Q10">
            <v>371.52808988764042</v>
          </cell>
        </row>
        <row r="11">
          <cell r="A11">
            <v>5</v>
          </cell>
          <cell r="B11">
            <v>0.45</v>
          </cell>
          <cell r="C11">
            <v>0.33</v>
          </cell>
          <cell r="D11">
            <v>0.33</v>
          </cell>
          <cell r="E11">
            <v>1.97</v>
          </cell>
          <cell r="F11">
            <v>1.87</v>
          </cell>
          <cell r="G11">
            <v>4.26</v>
          </cell>
          <cell r="H11">
            <v>1.35</v>
          </cell>
          <cell r="I11">
            <v>3.56</v>
          </cell>
          <cell r="J11">
            <v>10.188000000000001</v>
          </cell>
          <cell r="K11">
            <v>12.588250000000002</v>
          </cell>
          <cell r="L11">
            <v>0.50940000000000007</v>
          </cell>
          <cell r="M11">
            <v>5.5363500000000005</v>
          </cell>
          <cell r="N11">
            <v>388.2432</v>
          </cell>
          <cell r="O11">
            <v>18.39</v>
          </cell>
          <cell r="P11">
            <v>37.22</v>
          </cell>
          <cell r="Q11">
            <v>367.4</v>
          </cell>
        </row>
        <row r="12">
          <cell r="A12">
            <v>0</v>
          </cell>
          <cell r="B12">
            <v>0.45</v>
          </cell>
          <cell r="C12">
            <v>0.32500000000000001</v>
          </cell>
          <cell r="D12">
            <v>0.32500000000000001</v>
          </cell>
          <cell r="E12">
            <v>1.92</v>
          </cell>
          <cell r="F12">
            <v>1.92</v>
          </cell>
          <cell r="G12">
            <v>4.25</v>
          </cell>
          <cell r="H12">
            <v>1.35</v>
          </cell>
          <cell r="I12">
            <v>3.56</v>
          </cell>
          <cell r="J12">
            <v>7.6130000000000004</v>
          </cell>
          <cell r="K12">
            <v>10.073200000000002</v>
          </cell>
          <cell r="L12">
            <v>0.38065000000000004</v>
          </cell>
          <cell r="M12">
            <v>4.7594250000000002</v>
          </cell>
          <cell r="N12">
            <v>388.2432</v>
          </cell>
          <cell r="O12">
            <v>14.664</v>
          </cell>
          <cell r="P12">
            <v>37.22</v>
          </cell>
          <cell r="Q12">
            <v>367.4</v>
          </cell>
        </row>
        <row r="16">
          <cell r="A16">
            <v>45</v>
          </cell>
          <cell r="B16">
            <v>0.85</v>
          </cell>
          <cell r="C16">
            <v>0.41</v>
          </cell>
          <cell r="D16">
            <v>0.47</v>
          </cell>
          <cell r="E16">
            <v>4.1100000000000003</v>
          </cell>
          <cell r="F16">
            <v>2.16</v>
          </cell>
          <cell r="G16">
            <v>7.1</v>
          </cell>
          <cell r="H16">
            <v>1.65</v>
          </cell>
          <cell r="I16">
            <v>7.09</v>
          </cell>
          <cell r="J16">
            <v>14.683999999999999</v>
          </cell>
          <cell r="K16">
            <v>21.285924999999999</v>
          </cell>
          <cell r="L16">
            <v>0.73419999999999996</v>
          </cell>
          <cell r="M16">
            <v>8.9966249999999999</v>
          </cell>
          <cell r="N16">
            <v>693.08635480225996</v>
          </cell>
          <cell r="O16">
            <v>25.588999999999999</v>
          </cell>
          <cell r="P16">
            <v>63.235856873822982</v>
          </cell>
          <cell r="Q16">
            <v>657.67427495291906</v>
          </cell>
        </row>
        <row r="17">
          <cell r="A17">
            <v>40</v>
          </cell>
          <cell r="B17">
            <v>0.78</v>
          </cell>
          <cell r="C17">
            <v>0.39</v>
          </cell>
          <cell r="D17">
            <v>0.4</v>
          </cell>
          <cell r="E17">
            <v>3.78</v>
          </cell>
          <cell r="F17">
            <v>2.17</v>
          </cell>
          <cell r="G17">
            <v>6.25</v>
          </cell>
          <cell r="H17">
            <v>1.65</v>
          </cell>
          <cell r="I17">
            <v>6.54</v>
          </cell>
          <cell r="J17">
            <v>14.683999999999999</v>
          </cell>
          <cell r="K17">
            <v>21.285924999999999</v>
          </cell>
          <cell r="L17">
            <v>0.73419999999999996</v>
          </cell>
          <cell r="M17">
            <v>8.9966249999999999</v>
          </cell>
          <cell r="N17">
            <v>639.3208406779662</v>
          </cell>
          <cell r="O17">
            <v>25.588999999999999</v>
          </cell>
          <cell r="P17">
            <v>58.330395480225995</v>
          </cell>
          <cell r="Q17">
            <v>606.65581920903969</v>
          </cell>
        </row>
        <row r="18">
          <cell r="A18">
            <v>35</v>
          </cell>
          <cell r="B18">
            <v>0.73</v>
          </cell>
          <cell r="C18">
            <v>0.38</v>
          </cell>
          <cell r="D18">
            <v>0.4</v>
          </cell>
          <cell r="E18">
            <v>3.47</v>
          </cell>
          <cell r="F18">
            <v>2.1800000000000002</v>
          </cell>
          <cell r="G18">
            <v>6.14</v>
          </cell>
          <cell r="H18">
            <v>1.65</v>
          </cell>
          <cell r="I18">
            <v>6.27</v>
          </cell>
          <cell r="J18">
            <v>14.683999999999999</v>
          </cell>
          <cell r="K18">
            <v>21.285924999999999</v>
          </cell>
          <cell r="L18">
            <v>0.73419999999999996</v>
          </cell>
          <cell r="M18">
            <v>8.9966249999999999</v>
          </cell>
          <cell r="N18">
            <v>612.92686101694926</v>
          </cell>
          <cell r="O18">
            <v>25.588999999999999</v>
          </cell>
          <cell r="P18">
            <v>55.922259887005652</v>
          </cell>
          <cell r="Q18">
            <v>581.61039548022609</v>
          </cell>
        </row>
        <row r="19">
          <cell r="A19">
            <v>30</v>
          </cell>
          <cell r="B19">
            <v>0.69</v>
          </cell>
          <cell r="C19">
            <v>0.37</v>
          </cell>
          <cell r="D19">
            <v>0.37</v>
          </cell>
          <cell r="E19">
            <v>3.24</v>
          </cell>
          <cell r="F19">
            <v>2.19</v>
          </cell>
          <cell r="G19">
            <v>5.82</v>
          </cell>
          <cell r="H19">
            <v>1.65</v>
          </cell>
          <cell r="I19">
            <v>5.99</v>
          </cell>
          <cell r="J19">
            <v>14.683999999999999</v>
          </cell>
          <cell r="K19">
            <v>21.285924999999999</v>
          </cell>
          <cell r="L19">
            <v>0.73419999999999996</v>
          </cell>
          <cell r="M19">
            <v>8.9966249999999999</v>
          </cell>
          <cell r="N19">
            <v>585.55532655367244</v>
          </cell>
          <cell r="O19">
            <v>25.588999999999999</v>
          </cell>
          <cell r="P19">
            <v>53.424934086629008</v>
          </cell>
          <cell r="Q19">
            <v>555.63736346516021</v>
          </cell>
        </row>
        <row r="20">
          <cell r="A20">
            <v>25</v>
          </cell>
          <cell r="B20">
            <v>0.66</v>
          </cell>
          <cell r="C20">
            <v>0.36</v>
          </cell>
          <cell r="D20">
            <v>0.36</v>
          </cell>
          <cell r="E20">
            <v>3.05</v>
          </cell>
          <cell r="F20">
            <v>2.2200000000000002</v>
          </cell>
          <cell r="G20">
            <v>5.57</v>
          </cell>
          <cell r="H20">
            <v>1.65</v>
          </cell>
          <cell r="I20">
            <v>5.78</v>
          </cell>
          <cell r="J20">
            <v>14.683999999999999</v>
          </cell>
          <cell r="K20">
            <v>21.285924999999999</v>
          </cell>
          <cell r="L20">
            <v>0.73419999999999996</v>
          </cell>
          <cell r="M20">
            <v>8.9966249999999999</v>
          </cell>
          <cell r="N20">
            <v>565.02667570621486</v>
          </cell>
          <cell r="O20">
            <v>25.588999999999999</v>
          </cell>
          <cell r="P20">
            <v>51.551939736346519</v>
          </cell>
          <cell r="Q20">
            <v>536.15758945386074</v>
          </cell>
        </row>
        <row r="21">
          <cell r="A21">
            <v>20</v>
          </cell>
          <cell r="B21">
            <v>0.64</v>
          </cell>
          <cell r="C21">
            <v>0.35</v>
          </cell>
          <cell r="D21">
            <v>0.35</v>
          </cell>
          <cell r="E21">
            <v>2.87</v>
          </cell>
          <cell r="F21">
            <v>2.25</v>
          </cell>
          <cell r="G21">
            <v>5.39</v>
          </cell>
          <cell r="H21">
            <v>1.65</v>
          </cell>
          <cell r="I21">
            <v>5.63</v>
          </cell>
          <cell r="J21">
            <v>14.683999999999999</v>
          </cell>
          <cell r="K21">
            <v>21.285924999999999</v>
          </cell>
          <cell r="L21">
            <v>0.73419999999999996</v>
          </cell>
          <cell r="M21">
            <v>8.9966249999999999</v>
          </cell>
          <cell r="N21">
            <v>550.36335367231652</v>
          </cell>
          <cell r="O21">
            <v>25.588999999999999</v>
          </cell>
          <cell r="P21">
            <v>50.214086629001883</v>
          </cell>
          <cell r="Q21">
            <v>522.2434651600754</v>
          </cell>
        </row>
        <row r="22">
          <cell r="A22">
            <v>15</v>
          </cell>
          <cell r="B22">
            <v>0.62</v>
          </cell>
          <cell r="C22">
            <v>0.35</v>
          </cell>
          <cell r="D22">
            <v>0.35</v>
          </cell>
          <cell r="E22">
            <v>2.74</v>
          </cell>
          <cell r="F22">
            <v>2.29</v>
          </cell>
          <cell r="G22">
            <v>5.26</v>
          </cell>
          <cell r="H22">
            <v>1.65</v>
          </cell>
          <cell r="I22">
            <v>5.52</v>
          </cell>
          <cell r="J22">
            <v>14.683999999999999</v>
          </cell>
          <cell r="K22">
            <v>21.285924999999999</v>
          </cell>
          <cell r="L22">
            <v>0.73419999999999996</v>
          </cell>
          <cell r="M22">
            <v>8.9966249999999999</v>
          </cell>
          <cell r="N22">
            <v>539.61025084745768</v>
          </cell>
          <cell r="O22">
            <v>25.588999999999999</v>
          </cell>
          <cell r="P22">
            <v>49.232994350282489</v>
          </cell>
          <cell r="Q22">
            <v>512.03977401129953</v>
          </cell>
        </row>
        <row r="23">
          <cell r="A23">
            <v>10</v>
          </cell>
          <cell r="B23">
            <v>0.61</v>
          </cell>
          <cell r="C23">
            <v>0.35</v>
          </cell>
          <cell r="D23">
            <v>0.35</v>
          </cell>
          <cell r="E23">
            <v>2.62</v>
          </cell>
          <cell r="F23">
            <v>2.33</v>
          </cell>
          <cell r="G23">
            <v>5.16</v>
          </cell>
          <cell r="H23">
            <v>1.65</v>
          </cell>
          <cell r="I23">
            <v>5.44</v>
          </cell>
          <cell r="J23">
            <v>14.683999999999999</v>
          </cell>
          <cell r="K23">
            <v>21.285924999999999</v>
          </cell>
          <cell r="L23">
            <v>0.73419999999999996</v>
          </cell>
          <cell r="M23">
            <v>8.9966249999999999</v>
          </cell>
          <cell r="N23">
            <v>531.78981242937869</v>
          </cell>
          <cell r="O23">
            <v>25.588999999999999</v>
          </cell>
          <cell r="P23">
            <v>48.519472693032021</v>
          </cell>
          <cell r="Q23">
            <v>504.61890772128072</v>
          </cell>
        </row>
        <row r="24">
          <cell r="A24">
            <v>5</v>
          </cell>
          <cell r="B24">
            <v>0.6</v>
          </cell>
          <cell r="C24">
            <v>0.35</v>
          </cell>
          <cell r="D24">
            <v>0.35</v>
          </cell>
          <cell r="E24">
            <v>2.5299999999999998</v>
          </cell>
          <cell r="F24">
            <v>2.39</v>
          </cell>
          <cell r="G24">
            <v>5.1100000000000003</v>
          </cell>
          <cell r="H24">
            <v>1.65</v>
          </cell>
          <cell r="I24">
            <v>5.39</v>
          </cell>
          <cell r="J24">
            <v>14.683999999999999</v>
          </cell>
          <cell r="K24">
            <v>21.285924999999999</v>
          </cell>
          <cell r="L24">
            <v>0.73419999999999996</v>
          </cell>
          <cell r="M24">
            <v>8.9966249999999999</v>
          </cell>
          <cell r="N24">
            <v>526.9020384180792</v>
          </cell>
          <cell r="O24">
            <v>25.588999999999999</v>
          </cell>
          <cell r="P24">
            <v>48.073521657250474</v>
          </cell>
          <cell r="Q24">
            <v>499.98086629001887</v>
          </cell>
        </row>
        <row r="25">
          <cell r="A25">
            <v>0</v>
          </cell>
          <cell r="B25">
            <v>0.6</v>
          </cell>
          <cell r="C25">
            <v>0.35</v>
          </cell>
          <cell r="D25">
            <v>0.35</v>
          </cell>
          <cell r="E25">
            <v>2.4700000000000002</v>
          </cell>
          <cell r="F25">
            <v>2.4700000000000002</v>
          </cell>
          <cell r="G25">
            <v>5.0999999999999996</v>
          </cell>
          <cell r="H25">
            <v>1.65</v>
          </cell>
          <cell r="I25">
            <v>5.31</v>
          </cell>
          <cell r="J25">
            <v>10.97</v>
          </cell>
          <cell r="K25">
            <v>16.8565</v>
          </cell>
          <cell r="L25">
            <v>0.5485000000000001</v>
          </cell>
          <cell r="M25">
            <v>7.6312499999999979</v>
          </cell>
          <cell r="N25">
            <v>519.08160000000009</v>
          </cell>
          <cell r="O25">
            <v>20.22</v>
          </cell>
          <cell r="P25">
            <v>47.36</v>
          </cell>
          <cell r="Q25">
            <v>492.56000000000006</v>
          </cell>
        </row>
        <row r="29">
          <cell r="A29">
            <v>45</v>
          </cell>
          <cell r="B29">
            <v>1.06</v>
          </cell>
          <cell r="C29">
            <v>0.44</v>
          </cell>
          <cell r="D29">
            <v>0.51</v>
          </cell>
          <cell r="E29">
            <v>4.6100000000000003</v>
          </cell>
          <cell r="F29">
            <v>2.38</v>
          </cell>
          <cell r="G29">
            <v>8.17</v>
          </cell>
          <cell r="H29">
            <v>1.97</v>
          </cell>
          <cell r="I29">
            <v>9.4</v>
          </cell>
          <cell r="J29">
            <v>18.079999999999998</v>
          </cell>
          <cell r="K29">
            <v>30.409950000000002</v>
          </cell>
          <cell r="L29">
            <v>0.90399999999999991</v>
          </cell>
          <cell r="M29">
            <v>12.401150000000003</v>
          </cell>
          <cell r="N29">
            <v>821.60572246065817</v>
          </cell>
          <cell r="O29">
            <v>30.67</v>
          </cell>
          <cell r="P29">
            <v>85.393419170243206</v>
          </cell>
          <cell r="Q29">
            <v>773.78540772532187</v>
          </cell>
        </row>
        <row r="30">
          <cell r="A30">
            <v>40</v>
          </cell>
          <cell r="B30">
            <v>0.98</v>
          </cell>
          <cell r="C30">
            <v>0.42</v>
          </cell>
          <cell r="D30">
            <v>0.46</v>
          </cell>
          <cell r="E30">
            <v>4.21</v>
          </cell>
          <cell r="F30">
            <v>2.39</v>
          </cell>
          <cell r="G30">
            <v>7.55</v>
          </cell>
          <cell r="H30">
            <v>1.97</v>
          </cell>
          <cell r="I30">
            <v>8.7799999999999994</v>
          </cell>
          <cell r="J30">
            <v>18.079999999999998</v>
          </cell>
          <cell r="K30">
            <v>30.409950000000002</v>
          </cell>
          <cell r="L30">
            <v>0.90399999999999991</v>
          </cell>
          <cell r="M30">
            <v>12.401150000000003</v>
          </cell>
          <cell r="N30">
            <v>767.4147067238913</v>
          </cell>
          <cell r="O30">
            <v>30.67</v>
          </cell>
          <cell r="P30">
            <v>79.761087267525028</v>
          </cell>
          <cell r="Q30">
            <v>722.74849785407719</v>
          </cell>
          <cell r="V30" t="str">
            <v>Alero</v>
          </cell>
        </row>
        <row r="31">
          <cell r="A31">
            <v>35</v>
          </cell>
          <cell r="B31">
            <v>0.92</v>
          </cell>
          <cell r="C31">
            <v>0.41</v>
          </cell>
          <cell r="D31">
            <v>0.43</v>
          </cell>
          <cell r="E31">
            <v>3.88</v>
          </cell>
          <cell r="F31">
            <v>2.41</v>
          </cell>
          <cell r="G31">
            <v>7.07</v>
          </cell>
          <cell r="H31">
            <v>1.97</v>
          </cell>
          <cell r="I31">
            <v>8.31</v>
          </cell>
          <cell r="J31">
            <v>18.079999999999998</v>
          </cell>
          <cell r="K31">
            <v>30.409950000000002</v>
          </cell>
          <cell r="L31">
            <v>0.90399999999999991</v>
          </cell>
          <cell r="M31">
            <v>12.401150000000003</v>
          </cell>
          <cell r="N31">
            <v>726.33442060085849</v>
          </cell>
          <cell r="O31">
            <v>30.67</v>
          </cell>
          <cell r="P31">
            <v>75.491416309012877</v>
          </cell>
          <cell r="Q31">
            <v>684.05922746781118</v>
          </cell>
          <cell r="V31" t="str">
            <v>Buzón colector 48</v>
          </cell>
        </row>
        <row r="32">
          <cell r="A32">
            <v>30</v>
          </cell>
          <cell r="B32">
            <v>0.87</v>
          </cell>
          <cell r="C32">
            <v>0.4</v>
          </cell>
          <cell r="D32">
            <v>0.4</v>
          </cell>
          <cell r="E32">
            <v>3.62</v>
          </cell>
          <cell r="F32">
            <v>2.4300000000000002</v>
          </cell>
          <cell r="G32">
            <v>6.69</v>
          </cell>
          <cell r="H32">
            <v>1.97</v>
          </cell>
          <cell r="I32">
            <v>7.93</v>
          </cell>
          <cell r="J32">
            <v>18.079999999999998</v>
          </cell>
          <cell r="K32">
            <v>30.409950000000002</v>
          </cell>
          <cell r="L32">
            <v>0.90399999999999991</v>
          </cell>
          <cell r="M32">
            <v>12.401150000000003</v>
          </cell>
          <cell r="N32">
            <v>693.12057224606588</v>
          </cell>
          <cell r="O32">
            <v>30.67</v>
          </cell>
          <cell r="P32">
            <v>72.039341917024316</v>
          </cell>
          <cell r="Q32">
            <v>652.77854077253221</v>
          </cell>
          <cell r="V32" t="str">
            <v>Buzón colector 60</v>
          </cell>
        </row>
        <row r="33">
          <cell r="A33">
            <v>25</v>
          </cell>
          <cell r="B33">
            <v>0.83</v>
          </cell>
          <cell r="C33">
            <v>0.39</v>
          </cell>
          <cell r="D33">
            <v>0.39</v>
          </cell>
          <cell r="E33">
            <v>3.4</v>
          </cell>
          <cell r="F33">
            <v>2.46</v>
          </cell>
          <cell r="G33">
            <v>6.41</v>
          </cell>
          <cell r="H33">
            <v>1.97</v>
          </cell>
          <cell r="I33">
            <v>7.64</v>
          </cell>
          <cell r="J33">
            <v>18.079999999999998</v>
          </cell>
          <cell r="K33">
            <v>30.409950000000002</v>
          </cell>
          <cell r="L33">
            <v>0.90399999999999991</v>
          </cell>
          <cell r="M33">
            <v>12.401150000000003</v>
          </cell>
          <cell r="N33">
            <v>667.77316165951356</v>
          </cell>
          <cell r="O33">
            <v>30.67</v>
          </cell>
          <cell r="P33">
            <v>69.404864091559375</v>
          </cell>
          <cell r="Q33">
            <v>628.90643776824027</v>
          </cell>
          <cell r="V33" t="str">
            <v>Buzón colector 72</v>
          </cell>
        </row>
        <row r="34">
          <cell r="A34">
            <v>20</v>
          </cell>
          <cell r="B34">
            <v>0.8</v>
          </cell>
          <cell r="C34">
            <v>0.38</v>
          </cell>
          <cell r="D34">
            <v>0.38</v>
          </cell>
          <cell r="E34">
            <v>3.22</v>
          </cell>
          <cell r="F34">
            <v>2.5</v>
          </cell>
          <cell r="G34">
            <v>6.2</v>
          </cell>
          <cell r="H34">
            <v>1.97</v>
          </cell>
          <cell r="I34">
            <v>7.43</v>
          </cell>
          <cell r="J34">
            <v>18.079999999999998</v>
          </cell>
          <cell r="K34">
            <v>30.409950000000002</v>
          </cell>
          <cell r="L34">
            <v>0.90399999999999991</v>
          </cell>
          <cell r="M34">
            <v>12.401150000000003</v>
          </cell>
          <cell r="N34">
            <v>649.41814020028619</v>
          </cell>
          <cell r="O34">
            <v>30.67</v>
          </cell>
          <cell r="P34">
            <v>67.497138769670954</v>
          </cell>
          <cell r="Q34">
            <v>611.61974248927038</v>
          </cell>
          <cell r="V34" t="str">
            <v>Encimado caso 3</v>
          </cell>
        </row>
        <row r="35">
          <cell r="A35">
            <v>15</v>
          </cell>
          <cell r="B35">
            <v>0.78</v>
          </cell>
          <cell r="C35">
            <v>0.38</v>
          </cell>
          <cell r="D35">
            <v>0.38</v>
          </cell>
          <cell r="E35">
            <v>3.07</v>
          </cell>
          <cell r="F35">
            <v>2.54</v>
          </cell>
          <cell r="G35">
            <v>6.04</v>
          </cell>
          <cell r="H35">
            <v>1.97</v>
          </cell>
          <cell r="I35">
            <v>7.28</v>
          </cell>
          <cell r="J35">
            <v>18.079999999999998</v>
          </cell>
          <cell r="K35">
            <v>30.409950000000002</v>
          </cell>
          <cell r="L35">
            <v>0.90399999999999991</v>
          </cell>
          <cell r="M35">
            <v>12.401150000000003</v>
          </cell>
          <cell r="N35">
            <v>636.30741058655224</v>
          </cell>
          <cell r="O35">
            <v>30.67</v>
          </cell>
          <cell r="P35">
            <v>66.134477825464955</v>
          </cell>
          <cell r="Q35">
            <v>599.27210300429192</v>
          </cell>
          <cell r="V35" t="str">
            <v>Existente</v>
          </cell>
        </row>
        <row r="36">
          <cell r="A36">
            <v>10</v>
          </cell>
          <cell r="B36">
            <v>0.75</v>
          </cell>
          <cell r="C36">
            <v>0.37</v>
          </cell>
          <cell r="D36">
            <v>0.37</v>
          </cell>
          <cell r="E36">
            <v>2.94</v>
          </cell>
          <cell r="F36">
            <v>2.6</v>
          </cell>
          <cell r="G36">
            <v>5.93</v>
          </cell>
          <cell r="H36">
            <v>1.97</v>
          </cell>
          <cell r="I36">
            <v>7.14</v>
          </cell>
          <cell r="J36">
            <v>18.079999999999998</v>
          </cell>
          <cell r="K36">
            <v>30.409950000000002</v>
          </cell>
          <cell r="L36">
            <v>0.90399999999999991</v>
          </cell>
          <cell r="M36">
            <v>12.401150000000003</v>
          </cell>
          <cell r="N36">
            <v>624.07072961373387</v>
          </cell>
          <cell r="O36">
            <v>30.67</v>
          </cell>
          <cell r="P36">
            <v>64.862660944206013</v>
          </cell>
          <cell r="Q36">
            <v>587.74763948497855</v>
          </cell>
          <cell r="V36" t="str">
            <v>Muro a proyectar</v>
          </cell>
        </row>
        <row r="37">
          <cell r="A37">
            <v>5</v>
          </cell>
          <cell r="B37">
            <v>0.75</v>
          </cell>
          <cell r="C37">
            <v>0.37</v>
          </cell>
          <cell r="D37">
            <v>0.37</v>
          </cell>
          <cell r="E37">
            <v>2.83</v>
          </cell>
          <cell r="F37">
            <v>2.66</v>
          </cell>
          <cell r="G37">
            <v>5.87</v>
          </cell>
          <cell r="H37">
            <v>1.97</v>
          </cell>
          <cell r="I37">
            <v>7.09</v>
          </cell>
          <cell r="J37">
            <v>18.079999999999998</v>
          </cell>
          <cell r="K37">
            <v>30.409950000000002</v>
          </cell>
          <cell r="L37">
            <v>0.90399999999999991</v>
          </cell>
          <cell r="M37">
            <v>12.401150000000003</v>
          </cell>
          <cell r="N37">
            <v>619.70048640915593</v>
          </cell>
          <cell r="O37">
            <v>30.67</v>
          </cell>
          <cell r="P37">
            <v>64.408440629470675</v>
          </cell>
          <cell r="Q37">
            <v>583.63175965665232</v>
          </cell>
          <cell r="V37" t="str">
            <v>Muro existente</v>
          </cell>
        </row>
        <row r="38">
          <cell r="A38">
            <v>0</v>
          </cell>
          <cell r="B38">
            <v>0.75</v>
          </cell>
          <cell r="C38">
            <v>0.36499999999999999</v>
          </cell>
          <cell r="D38">
            <v>0.36499999999999999</v>
          </cell>
          <cell r="E38">
            <v>2.74</v>
          </cell>
          <cell r="F38">
            <v>2.74</v>
          </cell>
          <cell r="G38">
            <v>5.84</v>
          </cell>
          <cell r="H38">
            <v>1.97</v>
          </cell>
          <cell r="I38">
            <v>6.99</v>
          </cell>
          <cell r="J38">
            <v>13.378</v>
          </cell>
          <cell r="K38">
            <v>23.780899999999999</v>
          </cell>
          <cell r="L38">
            <v>0.66890000000000005</v>
          </cell>
          <cell r="M38">
            <v>10.40357</v>
          </cell>
          <cell r="N38">
            <v>610.96</v>
          </cell>
          <cell r="O38">
            <v>23.94</v>
          </cell>
          <cell r="P38">
            <v>63.5</v>
          </cell>
          <cell r="Q38">
            <v>575.4</v>
          </cell>
          <cell r="V38" t="str">
            <v>Muro tipo 1</v>
          </cell>
        </row>
        <row r="39">
          <cell r="V39" t="str">
            <v>Muro tipo 2</v>
          </cell>
        </row>
        <row r="40">
          <cell r="V40" t="str">
            <v>Muro tipo 3</v>
          </cell>
        </row>
        <row r="41">
          <cell r="V41" t="str">
            <v>Muro tipo 4</v>
          </cell>
        </row>
        <row r="42">
          <cell r="A42">
            <v>45</v>
          </cell>
          <cell r="B42">
            <v>1.27</v>
          </cell>
          <cell r="C42">
            <v>0.48</v>
          </cell>
          <cell r="D42">
            <v>0.55000000000000004</v>
          </cell>
          <cell r="E42">
            <v>5.53</v>
          </cell>
          <cell r="F42">
            <v>2.79</v>
          </cell>
          <cell r="G42">
            <v>9.23</v>
          </cell>
          <cell r="H42">
            <v>2.2999999999999998</v>
          </cell>
          <cell r="I42">
            <v>11.94</v>
          </cell>
          <cell r="J42">
            <v>22.974</v>
          </cell>
          <cell r="K42">
            <v>44.60895</v>
          </cell>
          <cell r="L42">
            <v>1.1487000000000001</v>
          </cell>
          <cell r="M42">
            <v>17.938849999999999</v>
          </cell>
          <cell r="N42">
            <v>908.05329395973172</v>
          </cell>
          <cell r="O42">
            <v>38.573</v>
          </cell>
          <cell r="P42">
            <v>108.46781115879828</v>
          </cell>
          <cell r="Q42">
            <v>982.87210300429183</v>
          </cell>
          <cell r="V42" t="str">
            <v>Muro tipo 5</v>
          </cell>
        </row>
        <row r="43">
          <cell r="A43">
            <v>40</v>
          </cell>
          <cell r="B43">
            <v>1.17</v>
          </cell>
          <cell r="C43">
            <v>0.46</v>
          </cell>
          <cell r="D43">
            <v>0.5</v>
          </cell>
          <cell r="E43">
            <v>5.04</v>
          </cell>
          <cell r="F43">
            <v>2.8</v>
          </cell>
          <cell r="G43">
            <v>8.5299999999999994</v>
          </cell>
          <cell r="H43">
            <v>2.2999999999999998</v>
          </cell>
          <cell r="I43">
            <v>11.14</v>
          </cell>
          <cell r="J43">
            <v>22.974</v>
          </cell>
          <cell r="K43">
            <v>44.60895</v>
          </cell>
          <cell r="L43">
            <v>1.1487000000000001</v>
          </cell>
          <cell r="M43">
            <v>17.938849999999999</v>
          </cell>
          <cell r="N43">
            <v>847.21220223713669</v>
          </cell>
          <cell r="O43">
            <v>38.573</v>
          </cell>
          <cell r="P43">
            <v>101.20028612303291</v>
          </cell>
          <cell r="Q43">
            <v>917.01802575107297</v>
          </cell>
          <cell r="V43" t="str">
            <v>Muro tipo 6</v>
          </cell>
        </row>
        <row r="44">
          <cell r="A44">
            <v>35</v>
          </cell>
          <cell r="B44">
            <v>1.1000000000000001</v>
          </cell>
          <cell r="C44">
            <v>0.44</v>
          </cell>
          <cell r="D44">
            <v>0.46</v>
          </cell>
          <cell r="E44">
            <v>4.6500000000000004</v>
          </cell>
          <cell r="F44">
            <v>2.83</v>
          </cell>
          <cell r="G44">
            <v>7.99</v>
          </cell>
          <cell r="H44">
            <v>2.2999999999999998</v>
          </cell>
          <cell r="I44">
            <v>10.53</v>
          </cell>
          <cell r="J44">
            <v>22.974</v>
          </cell>
          <cell r="K44">
            <v>44.60895</v>
          </cell>
          <cell r="L44">
            <v>1.1487000000000001</v>
          </cell>
          <cell r="M44">
            <v>17.938849999999999</v>
          </cell>
          <cell r="N44">
            <v>800.8208697986579</v>
          </cell>
          <cell r="O44">
            <v>38.573</v>
          </cell>
          <cell r="P44">
            <v>95.658798283261802</v>
          </cell>
          <cell r="Q44">
            <v>866.80429184549348</v>
          </cell>
          <cell r="V44" t="str">
            <v>Muro tipo 7</v>
          </cell>
        </row>
        <row r="45">
          <cell r="A45">
            <v>30</v>
          </cell>
          <cell r="B45">
            <v>1.04</v>
          </cell>
          <cell r="C45">
            <v>0.43</v>
          </cell>
          <cell r="D45">
            <v>0.43</v>
          </cell>
          <cell r="E45">
            <v>4.33</v>
          </cell>
          <cell r="F45">
            <v>2.86</v>
          </cell>
          <cell r="G45">
            <v>7.56</v>
          </cell>
          <cell r="H45">
            <v>2.2999999999999998</v>
          </cell>
          <cell r="I45">
            <v>10.050000000000001</v>
          </cell>
          <cell r="J45">
            <v>22.974</v>
          </cell>
          <cell r="K45">
            <v>44.60895</v>
          </cell>
          <cell r="L45">
            <v>1.1487000000000001</v>
          </cell>
          <cell r="M45">
            <v>17.938849999999999</v>
          </cell>
          <cell r="N45">
            <v>764.31621476510088</v>
          </cell>
          <cell r="O45">
            <v>38.573</v>
          </cell>
          <cell r="P45">
            <v>91.298283261802581</v>
          </cell>
          <cell r="Q45">
            <v>827.29184549356228</v>
          </cell>
        </row>
        <row r="46">
          <cell r="A46">
            <v>25</v>
          </cell>
          <cell r="B46">
            <v>0.99</v>
          </cell>
          <cell r="C46">
            <v>0.42</v>
          </cell>
          <cell r="D46">
            <v>0.42</v>
          </cell>
          <cell r="E46">
            <v>4.0599999999999996</v>
          </cell>
          <cell r="F46">
            <v>2.9</v>
          </cell>
          <cell r="G46">
            <v>7.24</v>
          </cell>
          <cell r="H46">
            <v>2.2999999999999998</v>
          </cell>
          <cell r="I46">
            <v>9.6999999999999993</v>
          </cell>
          <cell r="J46">
            <v>22.974</v>
          </cell>
          <cell r="K46">
            <v>44.60895</v>
          </cell>
          <cell r="L46">
            <v>1.1487000000000001</v>
          </cell>
          <cell r="M46">
            <v>17.938849999999999</v>
          </cell>
          <cell r="N46">
            <v>737.69823713646542</v>
          </cell>
          <cell r="O46">
            <v>38.573</v>
          </cell>
          <cell r="P46">
            <v>88.118741058655218</v>
          </cell>
          <cell r="Q46">
            <v>798.48068669527891</v>
          </cell>
        </row>
        <row r="47">
          <cell r="A47">
            <v>20</v>
          </cell>
          <cell r="B47">
            <v>0.96</v>
          </cell>
          <cell r="C47">
            <v>0.41</v>
          </cell>
          <cell r="D47">
            <v>0.41</v>
          </cell>
          <cell r="E47">
            <v>3.84</v>
          </cell>
          <cell r="F47">
            <v>2.95</v>
          </cell>
          <cell r="G47">
            <v>7</v>
          </cell>
          <cell r="H47">
            <v>2.2999999999999998</v>
          </cell>
          <cell r="I47">
            <v>9.43</v>
          </cell>
          <cell r="J47">
            <v>22.974</v>
          </cell>
          <cell r="K47">
            <v>44.60895</v>
          </cell>
          <cell r="L47">
            <v>1.1487000000000001</v>
          </cell>
          <cell r="M47">
            <v>17.938849999999999</v>
          </cell>
          <cell r="N47">
            <v>717.16436868008964</v>
          </cell>
          <cell r="O47">
            <v>38.573</v>
          </cell>
          <cell r="P47">
            <v>85.665951359084403</v>
          </cell>
          <cell r="Q47">
            <v>776.25493562231759</v>
          </cell>
        </row>
        <row r="48">
          <cell r="A48">
            <v>15</v>
          </cell>
          <cell r="B48">
            <v>0.93</v>
          </cell>
          <cell r="C48">
            <v>0.41</v>
          </cell>
          <cell r="D48">
            <v>0.41</v>
          </cell>
          <cell r="E48">
            <v>3.66</v>
          </cell>
          <cell r="F48">
            <v>3</v>
          </cell>
          <cell r="G48">
            <v>6.82</v>
          </cell>
          <cell r="H48">
            <v>2.2999999999999998</v>
          </cell>
          <cell r="I48">
            <v>9.24</v>
          </cell>
          <cell r="J48">
            <v>22.974</v>
          </cell>
          <cell r="K48">
            <v>44.60895</v>
          </cell>
          <cell r="L48">
            <v>1.1487000000000001</v>
          </cell>
          <cell r="M48">
            <v>17.938849999999999</v>
          </cell>
          <cell r="N48">
            <v>702.7146093959733</v>
          </cell>
          <cell r="O48">
            <v>38.573</v>
          </cell>
          <cell r="P48">
            <v>83.939914163090137</v>
          </cell>
          <cell r="Q48">
            <v>760.6145922746781</v>
          </cell>
        </row>
        <row r="49">
          <cell r="A49">
            <v>10</v>
          </cell>
          <cell r="B49">
            <v>0.91</v>
          </cell>
          <cell r="C49">
            <v>0.4</v>
          </cell>
          <cell r="D49">
            <v>0.4</v>
          </cell>
          <cell r="E49">
            <v>3.5</v>
          </cell>
          <cell r="F49">
            <v>3.07</v>
          </cell>
          <cell r="G49">
            <v>6.7</v>
          </cell>
          <cell r="H49">
            <v>2.2999999999999998</v>
          </cell>
          <cell r="I49">
            <v>9.1</v>
          </cell>
          <cell r="J49">
            <v>22.974</v>
          </cell>
          <cell r="K49">
            <v>44.60895</v>
          </cell>
          <cell r="L49">
            <v>1.1487000000000001</v>
          </cell>
          <cell r="M49">
            <v>17.938849999999999</v>
          </cell>
          <cell r="N49">
            <v>692.06741834451918</v>
          </cell>
          <cell r="O49">
            <v>38.573</v>
          </cell>
          <cell r="P49">
            <v>82.668097281831194</v>
          </cell>
          <cell r="Q49">
            <v>749.09012875536473</v>
          </cell>
        </row>
        <row r="50">
          <cell r="A50">
            <v>5</v>
          </cell>
          <cell r="B50">
            <v>0.9</v>
          </cell>
          <cell r="C50">
            <v>0.4</v>
          </cell>
          <cell r="D50">
            <v>0.4</v>
          </cell>
          <cell r="E50">
            <v>3.36</v>
          </cell>
          <cell r="F50">
            <v>3.15</v>
          </cell>
          <cell r="G50">
            <v>6.62</v>
          </cell>
          <cell r="H50">
            <v>2.2999999999999998</v>
          </cell>
          <cell r="I50">
            <v>9.02</v>
          </cell>
          <cell r="J50">
            <v>22.974</v>
          </cell>
          <cell r="K50">
            <v>44.60895</v>
          </cell>
          <cell r="L50">
            <v>1.1487000000000001</v>
          </cell>
          <cell r="M50">
            <v>17.938849999999999</v>
          </cell>
          <cell r="N50">
            <v>685.98330917225962</v>
          </cell>
          <cell r="O50">
            <v>38.573</v>
          </cell>
          <cell r="P50">
            <v>189.24847874720356</v>
          </cell>
          <cell r="Q50">
            <v>580.00416107382557</v>
          </cell>
        </row>
        <row r="51">
          <cell r="A51">
            <v>0</v>
          </cell>
          <cell r="B51">
            <v>0.9</v>
          </cell>
          <cell r="C51">
            <v>0.35</v>
          </cell>
          <cell r="D51">
            <v>0.35</v>
          </cell>
          <cell r="E51">
            <v>3.25</v>
          </cell>
          <cell r="F51">
            <v>3.25</v>
          </cell>
          <cell r="G51">
            <v>6.5</v>
          </cell>
          <cell r="H51">
            <v>2.2999999999999998</v>
          </cell>
          <cell r="I51">
            <v>8.94</v>
          </cell>
          <cell r="J51">
            <v>16.690000000000001</v>
          </cell>
          <cell r="K51">
            <v>34.27505</v>
          </cell>
          <cell r="L51">
            <v>0.83450000000000013</v>
          </cell>
          <cell r="M51">
            <v>14.831549999999996</v>
          </cell>
          <cell r="N51">
            <v>679.89920000000006</v>
          </cell>
          <cell r="O51">
            <v>29.587</v>
          </cell>
          <cell r="P51">
            <v>187.57</v>
          </cell>
          <cell r="Q51">
            <v>574.86</v>
          </cell>
        </row>
        <row r="55">
          <cell r="A55" t="str">
            <v>Muro tipo 1</v>
          </cell>
          <cell r="B55">
            <v>1.8</v>
          </cell>
          <cell r="C55">
            <v>1.7</v>
          </cell>
          <cell r="D55">
            <v>0.25</v>
          </cell>
          <cell r="E55">
            <v>0.35</v>
          </cell>
          <cell r="F55">
            <v>0.3</v>
          </cell>
          <cell r="G55">
            <v>5.5</v>
          </cell>
          <cell r="H55">
            <v>1.5</v>
          </cell>
          <cell r="I55">
            <v>4.0500000000000007</v>
          </cell>
          <cell r="J55">
            <v>9.9</v>
          </cell>
          <cell r="K55">
            <v>8.4150000000000009</v>
          </cell>
          <cell r="L55">
            <v>0.3</v>
          </cell>
          <cell r="M55">
            <v>16.5</v>
          </cell>
          <cell r="N55">
            <v>259.64999999999998</v>
          </cell>
          <cell r="O55">
            <v>14.3</v>
          </cell>
          <cell r="P55">
            <v>147</v>
          </cell>
          <cell r="Q55">
            <v>180.5</v>
          </cell>
        </row>
        <row r="56">
          <cell r="A56" t="str">
            <v>Muro tipo 2</v>
          </cell>
          <cell r="B56">
            <v>2.4</v>
          </cell>
          <cell r="C56">
            <v>2.15</v>
          </cell>
          <cell r="D56">
            <v>0.3</v>
          </cell>
          <cell r="E56">
            <v>0.4</v>
          </cell>
          <cell r="F56">
            <v>0.4</v>
          </cell>
          <cell r="G56">
            <v>5.5</v>
          </cell>
          <cell r="H56">
            <v>2</v>
          </cell>
          <cell r="I56">
            <v>6.8000000000000007</v>
          </cell>
          <cell r="J56">
            <v>13.2</v>
          </cell>
          <cell r="K56">
            <v>14.189999999999998</v>
          </cell>
          <cell r="L56">
            <v>0.41250000000000003</v>
          </cell>
          <cell r="M56">
            <v>20.124999999999993</v>
          </cell>
          <cell r="N56">
            <v>406.4</v>
          </cell>
          <cell r="O56">
            <v>17.224999999999998</v>
          </cell>
          <cell r="P56">
            <v>254.8</v>
          </cell>
          <cell r="Q56">
            <v>301.7</v>
          </cell>
        </row>
        <row r="57">
          <cell r="A57" t="str">
            <v>Muro tipo 3</v>
          </cell>
          <cell r="B57">
            <v>2.9</v>
          </cell>
          <cell r="C57">
            <v>2.7</v>
          </cell>
          <cell r="D57">
            <v>0.3</v>
          </cell>
          <cell r="E57">
            <v>0.45</v>
          </cell>
          <cell r="F57">
            <v>0.4</v>
          </cell>
          <cell r="G57">
            <v>5.5</v>
          </cell>
          <cell r="H57">
            <v>2.5</v>
          </cell>
          <cell r="I57">
            <v>9.1</v>
          </cell>
          <cell r="J57">
            <v>15.95</v>
          </cell>
          <cell r="K57">
            <v>21.532499999999999</v>
          </cell>
          <cell r="L57">
            <v>0.55000000000000004</v>
          </cell>
          <cell r="M57">
            <v>30.312500000000007</v>
          </cell>
          <cell r="N57">
            <v>497.55</v>
          </cell>
          <cell r="O57">
            <v>20.8</v>
          </cell>
          <cell r="P57">
            <v>323.40000000000003</v>
          </cell>
          <cell r="Q57">
            <v>359.45</v>
          </cell>
        </row>
        <row r="58">
          <cell r="A58" t="str">
            <v>Muro tipo 4</v>
          </cell>
          <cell r="B58">
            <v>3.4</v>
          </cell>
          <cell r="C58">
            <v>3.15</v>
          </cell>
          <cell r="D58">
            <v>0.3</v>
          </cell>
          <cell r="E58">
            <v>0.5</v>
          </cell>
          <cell r="F58">
            <v>0.45</v>
          </cell>
          <cell r="G58">
            <v>5.5</v>
          </cell>
          <cell r="H58">
            <v>2.9</v>
          </cell>
          <cell r="I58">
            <v>11.850000000000001</v>
          </cell>
          <cell r="J58">
            <v>18.7</v>
          </cell>
          <cell r="K58">
            <v>29.452499999999997</v>
          </cell>
          <cell r="L58">
            <v>0.66250000000000009</v>
          </cell>
          <cell r="M58">
            <v>36.431249999999991</v>
          </cell>
          <cell r="N58">
            <v>592.75</v>
          </cell>
          <cell r="O58">
            <v>23.724999999999998</v>
          </cell>
          <cell r="P58">
            <v>421.40000000000003</v>
          </cell>
          <cell r="Q58">
            <v>417.2</v>
          </cell>
        </row>
        <row r="59">
          <cell r="A59" t="str">
            <v>Muro tipo 5</v>
          </cell>
          <cell r="B59">
            <v>4.5999999999999996</v>
          </cell>
          <cell r="C59">
            <v>3.9</v>
          </cell>
          <cell r="D59">
            <v>0.35</v>
          </cell>
          <cell r="E59">
            <v>0.6</v>
          </cell>
          <cell r="F59">
            <v>0.6</v>
          </cell>
          <cell r="G59">
            <v>5.5</v>
          </cell>
          <cell r="H59">
            <v>4</v>
          </cell>
          <cell r="I59">
            <v>19.7</v>
          </cell>
          <cell r="J59">
            <v>25.299999999999997</v>
          </cell>
          <cell r="K59">
            <v>49.334999999999994</v>
          </cell>
          <cell r="L59">
            <v>0.85000000000000009</v>
          </cell>
          <cell r="M59">
            <v>33.000000000000043</v>
          </cell>
          <cell r="N59">
            <v>1168.9000000000001</v>
          </cell>
          <cell r="O59">
            <v>28.6</v>
          </cell>
          <cell r="P59">
            <v>656.6</v>
          </cell>
          <cell r="Q59">
            <v>741</v>
          </cell>
        </row>
        <row r="60">
          <cell r="A60" t="str">
            <v>Muro tipo 6</v>
          </cell>
          <cell r="B60">
            <v>5.7</v>
          </cell>
          <cell r="C60">
            <v>4.9000000000000004</v>
          </cell>
          <cell r="D60">
            <v>0.35</v>
          </cell>
          <cell r="E60">
            <v>0.7</v>
          </cell>
          <cell r="F60">
            <v>0.7</v>
          </cell>
          <cell r="G60">
            <v>5.5</v>
          </cell>
          <cell r="H60">
            <v>5</v>
          </cell>
          <cell r="I60">
            <v>28.55</v>
          </cell>
          <cell r="J60">
            <v>31.35</v>
          </cell>
          <cell r="K60">
            <v>76.807500000000005</v>
          </cell>
          <cell r="L60">
            <v>1.1000000000000001</v>
          </cell>
          <cell r="M60">
            <v>46.875</v>
          </cell>
          <cell r="N60">
            <v>1651.55</v>
          </cell>
          <cell r="O60">
            <v>35.1</v>
          </cell>
          <cell r="P60">
            <v>0</v>
          </cell>
          <cell r="Q60">
            <v>686.00000000000011</v>
          </cell>
        </row>
        <row r="61">
          <cell r="A61" t="str">
            <v>Muro tipo 7</v>
          </cell>
          <cell r="B61">
            <v>6.8</v>
          </cell>
          <cell r="C61">
            <v>5.9</v>
          </cell>
          <cell r="D61">
            <v>0.35</v>
          </cell>
          <cell r="E61">
            <v>0.75</v>
          </cell>
          <cell r="F61">
            <v>0.8</v>
          </cell>
          <cell r="G61">
            <v>5.5</v>
          </cell>
          <cell r="H61">
            <v>6</v>
          </cell>
          <cell r="I61">
            <v>38.1</v>
          </cell>
          <cell r="J61">
            <v>37.4</v>
          </cell>
          <cell r="K61">
            <v>110.33000000000001</v>
          </cell>
          <cell r="L61">
            <v>1.35</v>
          </cell>
          <cell r="M61">
            <v>63.000000000000043</v>
          </cell>
          <cell r="N61">
            <v>2029.3000000000002</v>
          </cell>
          <cell r="O61">
            <v>41.6</v>
          </cell>
          <cell r="P61">
            <v>0</v>
          </cell>
          <cell r="Q61">
            <v>656.6</v>
          </cell>
        </row>
        <row r="62">
          <cell r="A62" t="str">
            <v>Buzón colector 48</v>
          </cell>
          <cell r="H62">
            <v>2.4</v>
          </cell>
          <cell r="K62">
            <v>18.954000000000004</v>
          </cell>
          <cell r="M62">
            <v>16.01346927623996</v>
          </cell>
        </row>
        <row r="63">
          <cell r="A63" t="str">
            <v>Buzón colector 60</v>
          </cell>
          <cell r="H63">
            <v>2.4</v>
          </cell>
          <cell r="K63">
            <v>23.400000000000002</v>
          </cell>
          <cell r="M63">
            <v>18.80542074412493</v>
          </cell>
        </row>
        <row r="64">
          <cell r="A64" t="str">
            <v>Buzón colector 72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H64">
            <v>3.5999999999999996</v>
          </cell>
          <cell r="K64">
            <v>41.381999999999991</v>
          </cell>
          <cell r="M64">
            <v>31.712177812250609</v>
          </cell>
          <cell r="N64">
            <v>0</v>
          </cell>
          <cell r="O64">
            <v>0</v>
          </cell>
        </row>
        <row r="67">
          <cell r="B67" t="str">
            <v>A</v>
          </cell>
          <cell r="C67" t="str">
            <v>B</v>
          </cell>
          <cell r="D67" t="str">
            <v>expesor</v>
          </cell>
          <cell r="E67" t="str">
            <v>long</v>
          </cell>
          <cell r="F67" t="str">
            <v>base</v>
          </cell>
          <cell r="G67" t="str">
            <v>Confinamiento</v>
          </cell>
          <cell r="H67" t="str">
            <v>ciclopeo</v>
          </cell>
          <cell r="I67" t="str">
            <v>exc</v>
          </cell>
          <cell r="J67" t="str">
            <v>relleno</v>
          </cell>
        </row>
        <row r="68">
          <cell r="A68" t="str">
            <v>Buzon colector 48</v>
          </cell>
          <cell r="B68">
            <v>1.7</v>
          </cell>
          <cell r="C68">
            <v>1.7</v>
          </cell>
          <cell r="D68">
            <v>0.45</v>
          </cell>
          <cell r="E68">
            <v>2.4</v>
          </cell>
          <cell r="F68">
            <v>1.3005</v>
          </cell>
          <cell r="G68">
            <v>0.61239824629441986</v>
          </cell>
          <cell r="H68">
            <v>1.9128982462944197</v>
          </cell>
          <cell r="I68">
            <v>18.954000000000004</v>
          </cell>
          <cell r="J68">
            <v>16.01346927623996</v>
          </cell>
        </row>
        <row r="69">
          <cell r="A69" t="str">
            <v>Buzon colector 60</v>
          </cell>
          <cell r="B69">
            <v>2</v>
          </cell>
          <cell r="C69">
            <v>2</v>
          </cell>
          <cell r="D69">
            <v>0.45</v>
          </cell>
          <cell r="E69">
            <v>2.4</v>
          </cell>
          <cell r="F69">
            <v>1.8</v>
          </cell>
          <cell r="G69">
            <v>0.60570799341230219</v>
          </cell>
          <cell r="H69">
            <v>2.4057079934123022</v>
          </cell>
          <cell r="I69">
            <v>23.400000000000002</v>
          </cell>
          <cell r="J69">
            <v>18.80542074412493</v>
          </cell>
        </row>
        <row r="70">
          <cell r="A70" t="str">
            <v>Buzon colector 72</v>
          </cell>
          <cell r="B70">
            <v>2.2999999999999998</v>
          </cell>
          <cell r="C70">
            <v>2.2999999999999998</v>
          </cell>
          <cell r="D70">
            <v>0.55000000000000004</v>
          </cell>
          <cell r="E70">
            <v>3.5999999999999996</v>
          </cell>
          <cell r="F70">
            <v>2.9095</v>
          </cell>
          <cell r="G70">
            <v>1.3501062397067218</v>
          </cell>
          <cell r="H70">
            <v>4.2596062397067218</v>
          </cell>
          <cell r="I70">
            <v>41.381999999999991</v>
          </cell>
          <cell r="J70">
            <v>31.712177812250609</v>
          </cell>
        </row>
      </sheetData>
      <sheetData sheetId="9"/>
      <sheetData sheetId="10"/>
      <sheetData sheetId="11" refreshError="1"/>
      <sheetData sheetId="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DE COSTOS"/>
      <sheetName val="ANALISIS HORMIGON ARMADO"/>
      <sheetName val="LISTA MANO DE OBRA"/>
      <sheetName val="LISTA DE MATERIALES"/>
      <sheetName val="DATOS"/>
      <sheetName val="QQ ZA"/>
      <sheetName val="QQ ZC"/>
      <sheetName val="QQ Platea-LP"/>
      <sheetName val="QQ Col"/>
      <sheetName val="QQ Muro"/>
      <sheetName val="QQ Vigas"/>
      <sheetName val="QQ Dinteles"/>
      <sheetName val="QQ Losas Aligeradas"/>
      <sheetName val="QQ Rampas"/>
      <sheetName val="QQ Losas Macizas"/>
      <sheetName val="COMPONENTES"/>
      <sheetName val="Volumetria "/>
      <sheetName val="COTIZAR"/>
      <sheetName val="M.O."/>
    </sheetNames>
    <sheetDataSet>
      <sheetData sheetId="0" refreshError="1"/>
      <sheetData sheetId="1" refreshError="1"/>
      <sheetData sheetId="2"/>
      <sheetData sheetId="3" refreshError="1"/>
      <sheetData sheetId="4">
        <row r="159">
          <cell r="C159">
            <v>8850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ICIPO 20%"/>
      <sheetName val="PRECIOS MAT."/>
      <sheetName val="ALMACEN ARCHIVOS cub 1"/>
      <sheetName val="ALMACEN ARCHIVOS PRESP"/>
      <sheetName val="Presup Iluminacion "/>
      <sheetName val=" Garita cub 1"/>
      <sheetName val="Presup. Garita"/>
      <sheetName val="MANO DE OBRA"/>
      <sheetName val="COSTOS UNI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CION 27 DE FEB"/>
      <sheetName val="Anál de Costos"/>
      <sheetName val="Anál de Costos (2)"/>
      <sheetName val="Analisis (2)"/>
      <sheetName val="Anál de Costos Incr"/>
      <sheetName val="ANALISIS"/>
      <sheetName val="ANALISIS HORMIGON ARMADO"/>
      <sheetName val="LISTA DE MATERIALE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</sheetNames>
    <sheetDataSet>
      <sheetData sheetId="0"/>
      <sheetData sheetId="1"/>
      <sheetData sheetId="2"/>
      <sheetData sheetId="3">
        <row r="5">
          <cell r="H5">
            <v>3.5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N. DE OVANDO CENTRAL (MOD. "/>
      <sheetName val="Analisis"/>
      <sheetName val="CRONOGRAMA N. DE OVANDO CENT"/>
      <sheetName val="Analisis (2)"/>
    </sheetNames>
    <sheetDataSet>
      <sheetData sheetId="0" refreshError="1">
        <row r="5">
          <cell r="I5">
            <v>2.5</v>
          </cell>
        </row>
      </sheetData>
      <sheetData sheetId="1"/>
      <sheetData sheetId="2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ta1"/>
      <sheetName val="Esgoto Acopiara Sede"/>
      <sheetName val="Planilha"/>
      <sheetName val="B - Captação_Elevação 1a Etapa "/>
      <sheetName val="CANT_OBRAS"/>
      <sheetName val="ligação predial"/>
      <sheetName val="REDE COLETORA"/>
      <sheetName val="ESTA ELEVATÓRIA_"/>
      <sheetName val="EMISSÁRIO_"/>
      <sheetName val="AQU TERRENO-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CUB-02-N-STGO-031-01-01"/>
      <sheetName val="Presupuesto Reformado"/>
      <sheetName val="CUB-02-comision"/>
      <sheetName val="Datos a Project"/>
      <sheetName val="Analisis Unitarios"/>
      <sheetName val="Hoja1"/>
      <sheetName val="Analisis de Madera"/>
      <sheetName val="Cargas Sociales"/>
      <sheetName val="Tarifas de Alquiler de Equipo"/>
      <sheetName val="Presupuesto 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0"/>
      <sheetData sheetId="51">
        <row r="33">
          <cell r="F33">
            <v>1586.490573282427</v>
          </cell>
        </row>
      </sheetData>
      <sheetData sheetId="52" refreshError="1">
        <row r="29">
          <cell r="G29">
            <v>1.4739668659952441</v>
          </cell>
        </row>
      </sheetData>
      <sheetData sheetId="53" refreshError="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4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Trabajos Generale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Cargas Sociales"/>
      <sheetName val="Analisis Unit. "/>
      <sheetName val="PRECIOS_ELE"/>
      <sheetName val="Analisis Unitarios"/>
      <sheetName val="Tarifas de Alquiler de Equipo"/>
      <sheetName val="ANALISIS HORMIGON ARMADO"/>
      <sheetName val="Programa_de_Trabajo"/>
      <sheetName val="Uso_de_Equipos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</sheetNames>
    <sheetDataSet>
      <sheetData sheetId="0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Hoja1"/>
      <sheetName val="Factura"/>
      <sheetName val="Factura (593)"/>
      <sheetName val="Hoja2"/>
      <sheetName val="Factura (594)"/>
      <sheetName val="Factura (595)"/>
      <sheetName val="Factura (596)"/>
      <sheetName val="Macros"/>
      <sheetName val="ATW"/>
      <sheetName val="Lock"/>
      <sheetName val="TemplateInformation"/>
      <sheetName val="COTIZA~2"/>
    </sheetNames>
    <sheetDataSet>
      <sheetData sheetId="0" refreshError="1"/>
      <sheetData sheetId="1">
        <row r="22">
          <cell r="G22" t="str">
            <v>Tarjeta 1</v>
          </cell>
        </row>
        <row r="23">
          <cell r="G23" t="str">
            <v>Tarjeta 2</v>
          </cell>
        </row>
        <row r="24">
          <cell r="G24" t="str">
            <v>Tarjeta 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 materiales"/>
      <sheetName val="Costos Mano de Obra"/>
      <sheetName val="Ana. Horm mexc mort"/>
      <sheetName val="Analisis Unit. "/>
    </sheetNames>
    <sheetDataSet>
      <sheetData sheetId="0"/>
      <sheetData sheetId="1"/>
      <sheetData sheetId="2">
        <row r="11">
          <cell r="F11">
            <v>1047.07</v>
          </cell>
        </row>
        <row r="22">
          <cell r="F22">
            <v>4833.63</v>
          </cell>
        </row>
        <row r="36">
          <cell r="F36">
            <v>4418.18</v>
          </cell>
        </row>
        <row r="44">
          <cell r="F44">
            <v>7531.56</v>
          </cell>
        </row>
        <row r="58">
          <cell r="F58">
            <v>3361.68</v>
          </cell>
        </row>
        <row r="120">
          <cell r="F120">
            <v>176.86</v>
          </cell>
        </row>
        <row r="156">
          <cell r="E156">
            <v>300</v>
          </cell>
        </row>
        <row r="157">
          <cell r="E157">
            <v>350</v>
          </cell>
        </row>
        <row r="161">
          <cell r="E161">
            <v>240</v>
          </cell>
        </row>
        <row r="166">
          <cell r="E166">
            <v>885</v>
          </cell>
        </row>
        <row r="385">
          <cell r="F385">
            <v>5541.47</v>
          </cell>
        </row>
        <row r="408">
          <cell r="F408">
            <v>13466.71</v>
          </cell>
        </row>
        <row r="636">
          <cell r="F636">
            <v>7072.57</v>
          </cell>
        </row>
        <row r="830">
          <cell r="E830">
            <v>2300</v>
          </cell>
        </row>
        <row r="1033">
          <cell r="F1033">
            <v>3965.32</v>
          </cell>
        </row>
        <row r="1057">
          <cell r="F1057">
            <v>4644.07</v>
          </cell>
        </row>
        <row r="1196">
          <cell r="F1196">
            <v>1436.859048</v>
          </cell>
        </row>
        <row r="1552">
          <cell r="E1552">
            <v>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Cornisa de 2.62 pie"/>
      <sheetName val="Volumetria piso 16"/>
      <sheetName val="Hoja de calculo Recubrimiento"/>
      <sheetName val="Calculo Metales NIVEL 17"/>
      <sheetName val="Ana.precios un"/>
      <sheetName val="Analisis"/>
      <sheetName val="Insumos materiales"/>
      <sheetName val="Costos Mano de Obra"/>
      <sheetName val="Ana. Horm mexc mort"/>
      <sheetName val="Análisis"/>
      <sheetName val="Resumen Precio Equipos"/>
      <sheetName val="Factura (813)"/>
    </sheetNames>
    <sheetDataSet>
      <sheetData sheetId="0">
        <row r="30">
          <cell r="L30">
            <v>6.7</v>
          </cell>
        </row>
        <row r="31">
          <cell r="L31">
            <v>6.7</v>
          </cell>
        </row>
        <row r="35">
          <cell r="L35">
            <v>13.1976</v>
          </cell>
        </row>
        <row r="36">
          <cell r="L36">
            <v>7.3216000000000001</v>
          </cell>
        </row>
        <row r="38">
          <cell r="L38">
            <v>203.57</v>
          </cell>
        </row>
        <row r="40">
          <cell r="L40">
            <v>425</v>
          </cell>
        </row>
        <row r="41">
          <cell r="L41">
            <v>50.4</v>
          </cell>
        </row>
        <row r="43">
          <cell r="L43">
            <v>41.552000000000007</v>
          </cell>
        </row>
      </sheetData>
      <sheetData sheetId="1" refreshError="1"/>
      <sheetData sheetId="2" refreshError="1"/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Insumos"/>
      <sheetName val="COSTO INDIRECTO"/>
      <sheetName val="OPERADORES EQUIPOS"/>
      <sheetName val="LISTADO INSUMOS DEL 2000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Estudo Comercial"/>
      <sheetName val="Costos Santiago"/>
      <sheetName val="Costos NorteSur"/>
      <sheetName val="D.Odebrecht"/>
      <sheetName val="FUNGLODE"/>
      <sheetName val="Costos NorteSur (2)"/>
    </sheetNames>
    <sheetDataSet>
      <sheetData sheetId="0"/>
      <sheetData sheetId="1"/>
      <sheetData sheetId="2"/>
      <sheetData sheetId="3">
        <row r="1">
          <cell r="K1">
            <v>0.66659999999999997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Materiales"/>
      <sheetName val="M.O."/>
      <sheetName val="MANO DE OBRA"/>
      <sheetName val="Estructurales SALON"/>
      <sheetName val="EST. ALM"/>
      <sheetName val="Sheet1"/>
      <sheetName val="Sheet2"/>
      <sheetName val="Sheet3"/>
      <sheetName val="Ins"/>
      <sheetName val="Ana"/>
      <sheetName val="Insumos"/>
      <sheetName val="Listado Equipos a utilizar"/>
    </sheetNames>
    <sheetDataSet>
      <sheetData sheetId="0" refreshError="1"/>
      <sheetData sheetId="1" refreshError="1">
        <row r="4">
          <cell r="C4">
            <v>433</v>
          </cell>
        </row>
        <row r="1466">
          <cell r="E1466">
            <v>150</v>
          </cell>
        </row>
      </sheetData>
      <sheetData sheetId="2" refreshError="1">
        <row r="6">
          <cell r="E6">
            <v>725</v>
          </cell>
        </row>
        <row r="258">
          <cell r="F258">
            <v>53.17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E6">
            <v>725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Insumos"/>
      <sheetName val="Análisis"/>
      <sheetName val="HOTEL SUNSCAPE EDF. I"/>
      <sheetName val="Hormigones Bavaro"/>
      <sheetName val="Parte Electrica"/>
      <sheetName val="Arcos"/>
      <sheetName val="Cronograma"/>
      <sheetName val="INS"/>
      <sheetName val="HORM. Y MORTEROS."/>
      <sheetName val="SALARIOS"/>
      <sheetName val="Listado Equipos a utilizar"/>
      <sheetName val="Desembolso de Caja"/>
      <sheetName val="Materiales"/>
      <sheetName val="Analisis"/>
    </sheetNames>
    <sheetDataSet>
      <sheetData sheetId="0"/>
      <sheetData sheetId="1" refreshError="1"/>
      <sheetData sheetId="2">
        <row r="261">
          <cell r="D261">
            <v>8760.1070946448017</v>
          </cell>
        </row>
        <row r="525">
          <cell r="D525">
            <v>6325.6686946448008</v>
          </cell>
        </row>
        <row r="1164">
          <cell r="D1164">
            <v>51.690176000000001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Hotel Sunscape "/>
      <sheetName val="Presentacion Hotel Sunscape (2)"/>
      <sheetName val="Resumen Hotel Sunscape II"/>
      <sheetName val="LOBBY Y AREA DE OFICINAS"/>
      <sheetName val="BAR DE LOBBY"/>
      <sheetName val="AREA DE ESPECTACULOS"/>
      <sheetName val="COMEDOR RESTAURANT"/>
      <sheetName val="MODULO DE COCINA"/>
      <sheetName val="EXPLORERS CLUB"/>
      <sheetName val="RESTAURANT DE PLAYA"/>
      <sheetName val="CENTRO SPA Y GIMNASIO"/>
      <sheetName val="EDIF. VEST. Y OFICINAS DE PERS."/>
      <sheetName val="PISCINAS"/>
      <sheetName val="PALAPAS DEPORTES ACUATICOS"/>
      <sheetName val="EDIFICIO DE PERSONAL"/>
      <sheetName val="PALAPA WET BAR"/>
      <sheetName val="PALAPA BAR"/>
      <sheetName val="EDIFICIO DE EMPLEADOS I"/>
      <sheetName val="EDIFICIO DE EMPLEADOS II"/>
      <sheetName val="LAVANDERIA"/>
      <sheetName val="PALAPAS DEPORTES"/>
      <sheetName val="PALAPA WC Y TOALLAS"/>
      <sheetName val="TEMPLETE DE BODAS"/>
      <sheetName val="COFEE BAR"/>
      <sheetName val="AREAS EXT CAMINOSY CALLES HOTEL"/>
      <sheetName val="CANCHA DE FUBOLITO"/>
      <sheetName val="CANCHA DE TENNIS"/>
      <sheetName val="CASETA GUARDIAN"/>
      <sheetName val="CISTERNA"/>
      <sheetName val="Insumos"/>
      <sheetName val="Análisis"/>
      <sheetName val="Muros Interiores h=2.8 m "/>
      <sheetName val="Hormigones Bavaro"/>
      <sheetName val="Listado Equipos a utili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5">
          <cell r="C65">
            <v>3449.4880000000003</v>
          </cell>
        </row>
        <row r="207">
          <cell r="C207">
            <v>307.06319702602235</v>
          </cell>
        </row>
      </sheetData>
      <sheetData sheetId="30">
        <row r="163">
          <cell r="D163">
            <v>4173.9325396235208</v>
          </cell>
        </row>
        <row r="207">
          <cell r="D207">
            <v>1956.0864615839996</v>
          </cell>
        </row>
        <row r="242">
          <cell r="D242">
            <v>303.18600521235203</v>
          </cell>
        </row>
        <row r="324">
          <cell r="D324">
            <v>10743.444821990295</v>
          </cell>
        </row>
        <row r="345">
          <cell r="D345">
            <v>8896.8764318970934</v>
          </cell>
        </row>
        <row r="503">
          <cell r="D503">
            <v>3374.4886690559997</v>
          </cell>
        </row>
        <row r="557">
          <cell r="D557">
            <v>261.37686356797445</v>
          </cell>
        </row>
        <row r="624">
          <cell r="D624">
            <v>7246.458215866026</v>
          </cell>
        </row>
        <row r="653">
          <cell r="D653">
            <v>6874.6497891993595</v>
          </cell>
        </row>
        <row r="1042">
          <cell r="D1042">
            <v>24.834825970240004</v>
          </cell>
        </row>
        <row r="1256">
          <cell r="D1256">
            <v>589.12297128</v>
          </cell>
        </row>
        <row r="1266">
          <cell r="D1266">
            <v>72.449601096799995</v>
          </cell>
        </row>
        <row r="1340">
          <cell r="D1340">
            <v>353.10569752513288</v>
          </cell>
        </row>
        <row r="1549">
          <cell r="D1549">
            <v>51.690176000000001</v>
          </cell>
        </row>
        <row r="1556">
          <cell r="D1556">
            <v>79.600000000000009</v>
          </cell>
        </row>
      </sheetData>
      <sheetData sheetId="31"/>
      <sheetData sheetId="32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2">
          <cell r="D192">
            <v>4262.3431656800003</v>
          </cell>
        </row>
        <row r="200">
          <cell r="D200">
            <v>3629.3421656800001</v>
          </cell>
        </row>
        <row r="729">
          <cell r="D729">
            <v>6101.5641656799999</v>
          </cell>
        </row>
        <row r="1278">
          <cell r="D1278">
            <v>453.35550609000006</v>
          </cell>
        </row>
        <row r="1293">
          <cell r="D1293">
            <v>226.52595108666665</v>
          </cell>
        </row>
        <row r="1304">
          <cell r="D1304">
            <v>385.28506635666668</v>
          </cell>
        </row>
        <row r="1314">
          <cell r="D1314">
            <v>1091.3609376166667</v>
          </cell>
        </row>
        <row r="1324">
          <cell r="D1324">
            <v>991.92152743666668</v>
          </cell>
        </row>
        <row r="1334">
          <cell r="D1334">
            <v>892.4821172566667</v>
          </cell>
        </row>
        <row r="1344">
          <cell r="D1344">
            <v>693.60329689666662</v>
          </cell>
        </row>
        <row r="1354">
          <cell r="D1354">
            <v>589.16388671666675</v>
          </cell>
        </row>
        <row r="1562">
          <cell r="D1562">
            <v>75.459999999999994</v>
          </cell>
        </row>
        <row r="1570">
          <cell r="D1570">
            <v>204.21084000000002</v>
          </cell>
        </row>
        <row r="1625">
          <cell r="D1625">
            <v>1624.9403733333334</v>
          </cell>
        </row>
        <row r="1633">
          <cell r="D1633">
            <v>596.58149475465325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Factura (813)"/>
      <sheetName val="Cornisa de 2.62 pie"/>
      <sheetName val="Volumetria piso 16"/>
      <sheetName val="Hoja de calculo Recubrimiento"/>
      <sheetName val="Calculo Metales NIVEL 17"/>
      <sheetName val="Análisis"/>
      <sheetName val="Analisis"/>
    </sheetNames>
    <sheetDataSet>
      <sheetData sheetId="0"/>
      <sheetData sheetId="1"/>
      <sheetData sheetId="2">
        <row r="64">
          <cell r="E64">
            <v>490.21498365499457</v>
          </cell>
        </row>
      </sheetData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>
        <row r="60">
          <cell r="E60">
            <v>519.29974515533274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  <sheetName val="Analisis Unitario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I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2"/>
      <sheetName val="Boletín"/>
      <sheetName val="Km-Serv"/>
      <sheetName val="RESUMEN "/>
      <sheetName val="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Resumen"/>
      <sheetName val="Materiales"/>
      <sheetName val="M.O."/>
      <sheetName val="MANO DE OBRA"/>
      <sheetName val="Estructurales SALON"/>
      <sheetName val="EST. ALM"/>
      <sheetName val="Estructura Metalica"/>
      <sheetName val="peso"/>
      <sheetName val="ADDEND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Mano de  Obra"/>
    </sheetNames>
    <sheetDataSet>
      <sheetData sheetId="0"/>
      <sheetData sheetId="1"/>
      <sheetData sheetId="2"/>
      <sheetData sheetId="3"/>
      <sheetData sheetId="4">
        <row r="557">
          <cell r="C557">
            <v>36.06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ayasa"/>
      <sheetName val="Villa Hermosa"/>
      <sheetName val="San Pedro-Romana"/>
      <sheetName val="RESUMEN ROMANA"/>
      <sheetName val="analisis"/>
      <sheetName val="tarifa equipo"/>
      <sheetName val="lista de material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  <sheetName val="Villa Hermosa"/>
      <sheetName val="In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"/>
      <sheetName val="Mat. I"/>
      <sheetName val="Analisis Reclamados"/>
      <sheetName val="V.Tierras A"/>
      <sheetName val="M.O."/>
      <sheetName val="INS"/>
      <sheetName val="Villa Hermos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>
        <row r="2">
          <cell r="A2" t="str">
            <v>CONSTRUCTORA MAR</v>
          </cell>
        </row>
        <row r="3">
          <cell r="A3" t="str">
            <v>CIRCUNVALACION NORTE SANTIAGO, LOTE I</v>
          </cell>
        </row>
        <row r="7">
          <cell r="I7">
            <v>40111</v>
          </cell>
        </row>
      </sheetData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les km 5"/>
      <sheetName val="calles km 4"/>
      <sheetName val="Barrio 5 DE ABRIL"/>
      <sheetName val="AnalAsfalto"/>
      <sheetName val="LOS PROFESORES"/>
      <sheetName val="EL DORADO"/>
      <sheetName val="MARIA TRIN. SANCHEZ"/>
      <sheetName val="LEONARDO DA VINCI"/>
      <sheetName val="los fernadez"/>
      <sheetName val="LAS DIANAS"/>
      <sheetName val="ANALISIS -SANTIAGO"/>
      <sheetName val="ANALISIS -LA VEGA"/>
      <sheetName val="Lista de Mano de Obra"/>
      <sheetName val="List de Materiales_ Equipos "/>
      <sheetName val="Barrio Los Molinos"/>
      <sheetName val="Barrio La Guandulera"/>
      <sheetName val="Barrio Sabana de Palenque"/>
      <sheetName val="Barrio Madre Vieja Sur"/>
      <sheetName val="BARRIO PUERTO RICO"/>
      <sheetName val="Barrio La Torre de Cambita y La"/>
      <sheetName val="CARRETERA YOGO CAMBITA GARABITO"/>
      <sheetName val="Barrio Madre Vieja Norte"/>
      <sheetName val="Barrio Moscu"/>
      <sheetName val="barrio La Gallarda Yaguate"/>
      <sheetName val="Barrio Canada Honda"/>
      <sheetName val="Barrio Los Cacaos"/>
      <sheetName val="PRESUPUESTO BASE"/>
      <sheetName val="Analisis de Asfaltado"/>
      <sheetName val="Hormigonesyotr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MOV"/>
      <sheetName val="GONZALO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ión"/>
      <sheetName val="Formulario"/>
      <sheetName val="Gestión"/>
      <sheetName val="Documento"/>
      <sheetName val="Hoja1"/>
      <sheetName val="Análisis"/>
      <sheetName val="V.Tierras A"/>
      <sheetName val="Incremento Precios"/>
      <sheetName val="PARTIDAS NUEVAS"/>
    </sheetNames>
    <sheetDataSet>
      <sheetData sheetId="0">
        <row r="26">
          <cell r="L26">
            <v>40282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RESUMENFINANCIERO"/>
      <sheetName val="FUNCION"/>
      <sheetName val="Listado General de Equipos"/>
    </sheetNames>
    <sheetDataSet>
      <sheetData sheetId="0" refreshError="1"/>
      <sheetData sheetId="1" refreshError="1"/>
      <sheetData sheetId="2" refreshError="1">
        <row r="16">
          <cell r="C16" t="str">
            <v xml:space="preserve">TOTAL BRUTO :          con 00/100 DÓLARES </v>
          </cell>
        </row>
      </sheetData>
      <sheetData sheetId="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IMTO"/>
      <sheetName val="M.O."/>
      <sheetName val="ANA"/>
      <sheetName val="RESU"/>
      <sheetName val="INDISE"/>
      <sheetName val="RECLAMACION 3"/>
      <sheetName val="INSUMOS"/>
      <sheetName val="Ins 2"/>
      <sheetName val="INSU"/>
      <sheetName val="MO"/>
    </sheetNames>
    <sheetDataSet>
      <sheetData sheetId="0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1">
        <row r="561">
          <cell r="D561">
            <v>36.01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(2)"/>
      <sheetName val="Cronograma"/>
      <sheetName val="Pres. Term."/>
      <sheetName val="Cub.#1"/>
      <sheetName val="Cub. #2"/>
      <sheetName val="Cub. #3"/>
      <sheetName val="Cub. #sanchez elect"/>
      <sheetName val="Cub. #4"/>
      <sheetName val="Analisis"/>
      <sheetName val="Pres. Adic.Y"/>
      <sheetName val="Cronograma (3)"/>
      <sheetName val="IN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6">
          <cell r="E26">
            <v>714.20529999999997</v>
          </cell>
        </row>
        <row r="33">
          <cell r="E33">
            <v>424.74</v>
          </cell>
        </row>
        <row r="43">
          <cell r="E43">
            <v>1067.5</v>
          </cell>
        </row>
        <row r="44">
          <cell r="E44">
            <v>2509.8000000000002</v>
          </cell>
        </row>
        <row r="76">
          <cell r="E76">
            <v>150</v>
          </cell>
        </row>
        <row r="79">
          <cell r="E79">
            <v>225</v>
          </cell>
        </row>
        <row r="202">
          <cell r="E202">
            <v>607.82475230769228</v>
          </cell>
        </row>
      </sheetData>
      <sheetData sheetId="10"/>
      <sheetData sheetId="11" refreshError="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>
        <row r="2">
          <cell r="J2">
            <v>0.01</v>
          </cell>
        </row>
      </sheetData>
      <sheetData sheetId="1"/>
      <sheetData sheetId="2">
        <row r="2">
          <cell r="J2">
            <v>0.01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v. "/>
      <sheetName val="Presupuesto"/>
      <sheetName val="planta trata"/>
      <sheetName val="Volumenes"/>
      <sheetName val="Pu-Sanit."/>
      <sheetName val="peso-cuantia"/>
      <sheetName val="Hoja5"/>
      <sheetName val="Jornal"/>
      <sheetName val="M. O. exc."/>
      <sheetName val="Anal. horm."/>
      <sheetName val="Hoja3"/>
      <sheetName val="cuantias "/>
      <sheetName val="anal term"/>
      <sheetName val="Ana-Sanit."/>
      <sheetName val="Ana-Elect"/>
      <sheetName val="Ana-elect."/>
      <sheetName val="subida materiales"/>
      <sheetName val="Mat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cremento Precios"/>
      <sheetName val="PARTIDAS NUEVAS"/>
      <sheetName val="Analisis"/>
      <sheetName val="Pres. Adic.Y"/>
    </sheetNames>
    <sheetDataSet>
      <sheetData sheetId="0" refreshError="1"/>
      <sheetData sheetId="1" refreshError="1"/>
      <sheetData sheetId="2" refreshError="1"/>
      <sheetData sheetId="3" refreshError="1">
        <row r="1839">
          <cell r="D1839">
            <v>52.397999999999989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58">
          <cell r="F1058">
            <v>25494.54</v>
          </cell>
        </row>
        <row r="1100">
          <cell r="F1100">
            <v>14999.769999999999</v>
          </cell>
        </row>
        <row r="1511">
          <cell r="F1511">
            <v>17457.800000000003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lateral"/>
      <sheetName val="Señalización"/>
      <sheetName val="Relevamiento de fallas"/>
      <sheetName val="Limpieza Final"/>
      <sheetName val="Limpieza material fres"/>
      <sheetName val="costo real asfalto"/>
      <sheetName val="MEMO CUB-1VOL. FRESADO"/>
      <sheetName val="MEMO CUB-1 AREA FRESADA"/>
      <sheetName val="MEMO CUB-1 AREA CHAPEO"/>
      <sheetName val="CUBICACION No 1"/>
      <sheetName val="plan para cubicar por mes"/>
      <sheetName val="MEMO CUB-2VOL. FRESADO"/>
      <sheetName val="MEMO CUB-2 AREA FRESADA"/>
      <sheetName val="CUBICACION No 2"/>
      <sheetName val="Codigo de Colores"/>
      <sheetName val="ESTABIL. CON CEMENTO"/>
      <sheetName val="Ext. Cemento"/>
      <sheetName val="IMPRIMACION"/>
      <sheetName val="ESTABILIZADO CAL"/>
      <sheetName val="Ext. Cal"/>
      <sheetName val="TER-SUP. ADIC. 3 "/>
      <sheetName val="LIMP-DESM-DEST"/>
      <sheetName val="Cortes con Equipos subdrenes"/>
      <sheetName val="Relleno Subdrenes"/>
      <sheetName val="Excav. con Equipo Sub-dren "/>
      <sheetName val="Excav. Magueyal"/>
      <sheetName val="Relleno Ampliación Magueyal"/>
      <sheetName val="Extraccion de piedras"/>
      <sheetName val="Comp. fundacion paseo SJM"/>
      <sheetName val="Relleno paseos San Juan"/>
      <sheetName val="Acarreo Relleno Paseos San Juan"/>
      <sheetName val="C y R Paseos San Juan Contenes"/>
      <sheetName val="Acarreo Relleno Paseos SJ Conte"/>
      <sheetName val="Cortes paseos SJM Equipos"/>
      <sheetName val="TER-Sub-Rasante adic. 3"/>
      <sheetName val="R-POSTES ADIC.1"/>
      <sheetName val="R-POSTES ADIC.2"/>
      <sheetName val="Relleno p-Cemento Var 1"/>
      <sheetName val="Acarreo Relleno p-Cemento Var 1"/>
      <sheetName val="Empuje y Carguio Mat Depositos"/>
      <sheetName val="EXC-ZANJA"/>
      <sheetName val="EXC-ZANJA ROCA"/>
      <sheetName val="Relleno Paseos"/>
      <sheetName val="Acarreo Relleno Paseos"/>
      <sheetName val="Demolicion Alc."/>
      <sheetName val="Exc. Cuneta con Martillo"/>
      <sheetName val="Exc. Cuneta con Compresores"/>
      <sheetName val="Corte de Rampas"/>
      <sheetName val="ESCARIF ADIC.3"/>
      <sheetName val="ACARR-M-INSERV-5KMS ORIG."/>
      <sheetName val="ACOND-BOTE ADIC. 1"/>
      <sheetName val="Asiento Arena sifones"/>
      <sheetName val="Relleno  Arena sifones"/>
      <sheetName val="Relleno de sifones"/>
      <sheetName val="SUMN. Y Col tubos  sifones"/>
      <sheetName val="SUMN. Y Col tubos  sifones 16&quot;"/>
      <sheetName val="Piezas especiales y cemento"/>
      <sheetName val="SUM. COL. TUB. AGUA P."/>
      <sheetName val="Acueducto"/>
      <sheetName val="Sifones"/>
      <sheetName val="ANALISIS STO DGO"/>
      <sheetName val="PRES. BOCA NUEVA"/>
      <sheetName val="M.O."/>
      <sheetName val="Materiales"/>
      <sheetName val="Analisis"/>
      <sheetName val="o.c.  zapata "/>
      <sheetName val="adicional de zapata "/>
      <sheetName val="pres. def.con zapata"/>
      <sheetName val="pres. def.con platea ADICIONAL"/>
      <sheetName val="pres. def.con platea O.C."/>
      <sheetName val="pres. def.con platea"/>
      <sheetName val="pres. def.con platea (2)"/>
      <sheetName val="pres. limpio con planos ult "/>
      <sheetName val="Mano de obra"/>
      <sheetName val="Mezcla"/>
      <sheetName val="volumetria muros,terminacion"/>
      <sheetName val="VOLUMEN PORTICOS Y COLUMNAS"/>
      <sheetName val="volumetria muros,terminacio (2"/>
      <sheetName val="Hoja1"/>
      <sheetName val="analisis de costos"/>
      <sheetName val="ANALISIS DE BOVEDILLA"/>
      <sheetName val="Presupuesto gartin"/>
      <sheetName val="Obra 1904-07 (2)"/>
      <sheetName val="cant y peso 1904-07 "/>
      <sheetName val="peso 1837"/>
      <sheetName val="peso 1904-07"/>
      <sheetName val="ANALISIS "/>
      <sheetName val="Obra 1837-07"/>
      <sheetName val="Obra 1904-07"/>
      <sheetName val="Propuesta en KG RD$"/>
      <sheetName val="Propuesta en KG US$"/>
      <sheetName val="Peso Maritza-Dilenia"/>
      <sheetName val="Pres.No.02 New pintura-anclaje"/>
      <sheetName val="Analisis Cortinas"/>
      <sheetName val="Peso Revision"/>
      <sheetName val="Placas Empot. y Adheridas"/>
      <sheetName val=" Materiales Maritza-2"/>
      <sheetName val=" Materiales Tubos +Placas"/>
      <sheetName val="Resumen Analisis"/>
      <sheetName val="Tabla de Tubos 10-8-07"/>
      <sheetName val="Tabla de Tubos"/>
      <sheetName val=" Materiales Mirna-1"/>
      <sheetName val="Solicitud de  Materiales"/>
      <sheetName val="Tabla de pesos "/>
      <sheetName val="PRESUPUESTO"/>
      <sheetName val="NO USAR Cubierta de Techo"/>
      <sheetName val="NO USAR Aluzinc "/>
      <sheetName val="Lista Planchas Cubiertas"/>
      <sheetName val="Analisis Cubiertas y Aislantes "/>
      <sheetName val="New Peso Materiales Pricemart"/>
      <sheetName val="Procedimiento de Pintura "/>
      <sheetName val="Analisis de Costo Metálica "/>
      <sheetName val="Presup. Pricemart Con Cubierta"/>
      <sheetName val="Presupuesto S+F+M"/>
      <sheetName val="Peso "/>
      <sheetName val="Analisis General-A"/>
      <sheetName val="Analisis Montaje Chavon-A"/>
      <sheetName val="Analisis Costos Suministro-A"/>
      <sheetName val="Analisis Fabrication -A"/>
      <sheetName val="NOAnalisis Fabricacion-1"/>
      <sheetName val="Analisis Montaje Chavon (2)"/>
      <sheetName val="Analisis Montaje Ferro"/>
      <sheetName val="Corte+ Biselado+Soldadura"/>
      <sheetName val="Resumen peso por Tramos"/>
      <sheetName val="TIEMPO TRAMOS PROC 5"/>
      <sheetName val="Biseladoxmediciones"/>
      <sheetName val="long. corte total  y biselado"/>
      <sheetName val="SOLD PILA 8"/>
      <sheetName val="tramos 2-8"/>
      <sheetName val="Pila 8"/>
      <sheetName val="Analisis tramo 9 y 1 "/>
      <sheetName val="Cortesxmediciones"/>
      <sheetName val="PRESENTACION"/>
      <sheetName val="118-009- Hidraulica"/>
      <sheetName val="CERRAMIENTO"/>
      <sheetName val="Varios"/>
      <sheetName val="Herr+Equip"/>
      <sheetName val="M.O instalacion"/>
      <sheetName val="M.O Fabricacion"/>
      <sheetName val=" pintura"/>
      <sheetName val="Corte+Sold"/>
      <sheetName val="Comparacion"/>
      <sheetName val="EDIF. P. TERMINADO"/>
      <sheetName val="EDIF. MATERIA PRIMA"/>
      <sheetName val="Desglose Edif."/>
      <sheetName val="Peso y Materiales V Centenario "/>
      <sheetName val="Peso y Materiales Entrada)"/>
      <sheetName val="Propuesta Entrada"/>
      <sheetName val="expansiones entrada"/>
      <sheetName val="Propuesta V Centenario"/>
      <sheetName val="Analisis Costo Opret-V Centen"/>
      <sheetName val="Analisis Pintura"/>
      <sheetName val="Analisis de Costo Cubierta"/>
      <sheetName val="Peso Fachada"/>
      <sheetName val="Presupuesto "/>
      <sheetName val="Analisis Tranzado Aluzinc"/>
      <sheetName val="Analisis de Costo Tipo A"/>
      <sheetName val="Analisis de Costo Tipo B"/>
      <sheetName val="Analisis Pintura "/>
      <sheetName val="analisis anclajes-Hormigon"/>
      <sheetName val="OBS"/>
      <sheetName val="F.M."/>
      <sheetName val="CostosUnit"/>
      <sheetName val="Asigna"/>
      <sheetName val="CostosTotales"/>
      <sheetName val="ANALISIS (2)"/>
      <sheetName val="Acarreos "/>
      <sheetName val="COMPRESOR "/>
      <sheetName val="EQUIPOS"/>
      <sheetName val="MATERIALES "/>
      <sheetName val="ingenieria"/>
      <sheetName val="MANT.TRANSITO"/>
      <sheetName val="CAMPAMENTO2"/>
      <sheetName val="Anal. horm."/>
      <sheetName val="Volumenes"/>
      <sheetName val="Ana"/>
      <sheetName val="VínculoExternoRecuperado1"/>
      <sheetName val="Resumen (2)"/>
      <sheetName val="Pres. "/>
      <sheetName val="Resumen"/>
      <sheetName val="Estructurales SALON"/>
      <sheetName val="EST. ALM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DIRECTO"/>
      <sheetName val="PERSONAL ADMINISTRATIVO"/>
      <sheetName val="PERSONAL TECNICO"/>
      <sheetName val="OPERADORES EQUIPOS"/>
      <sheetName val="COSTO_INDIRECTO"/>
      <sheetName val="PERSONAL_ADMINISTRATIVO"/>
      <sheetName val="PERSONAL_TECNICO"/>
      <sheetName val="OPERADORES_EQUIPOS"/>
      <sheetName val="Trabajos Generales"/>
      <sheetName val="Anal. horm."/>
      <sheetName val="Volumenes"/>
      <sheetName val="Ana"/>
    </sheetNames>
    <sheetDataSet>
      <sheetData sheetId="0">
        <row r="35">
          <cell r="D35">
            <v>16</v>
          </cell>
        </row>
      </sheetData>
      <sheetData sheetId="1"/>
      <sheetData sheetId="2"/>
      <sheetData sheetId="3">
        <row r="3">
          <cell r="I3">
            <v>26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(2)"/>
      <sheetName val="Analisis Obra Civil (palmareji)"/>
      <sheetName val="resumen edifisa"/>
    </sheetNames>
    <sheetDataSet>
      <sheetData sheetId="0">
        <row r="65">
          <cell r="G65">
            <v>6202.0000000000009</v>
          </cell>
        </row>
      </sheetData>
      <sheetData sheetId="1"/>
      <sheetData sheetId="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 de Precios"/>
      <sheetName val="Analisis"/>
      <sheetName val="Hoja2"/>
      <sheetName val="Hoja3"/>
      <sheetName val="COSTO INDIRECTO"/>
      <sheetName val="OPERADORES EQUIPOS"/>
      <sheetName val="Trabajos Generales"/>
      <sheetName val="Análisis"/>
      <sheetName val="PRESUPUESTO DE TERMINACION"/>
      <sheetName val="materiales (2)"/>
    </sheetNames>
    <sheetDataSet>
      <sheetData sheetId="0">
        <row r="59">
          <cell r="C59">
            <v>113.94199999999999</v>
          </cell>
        </row>
      </sheetData>
      <sheetData sheetId="1">
        <row r="1872">
          <cell r="F1872">
            <v>4652.12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Trabajos Generales"/>
      <sheetName val="Detalle Acero"/>
      <sheetName val="COSTO INDIRECTO"/>
      <sheetName val="OPERADORES EQUIPOS"/>
      <sheetName val="HORM. Y MORTEROS."/>
      <sheetName val="SALARIOS"/>
      <sheetName val="INS"/>
      <sheetName val="O.M. y Salarios"/>
      <sheetName val="Materiales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G33">
            <v>650</v>
          </cell>
        </row>
        <row r="54">
          <cell r="G54">
            <v>265.7</v>
          </cell>
        </row>
        <row r="111">
          <cell r="G111">
            <v>0.25</v>
          </cell>
        </row>
      </sheetData>
      <sheetData sheetId="13">
        <row r="49">
          <cell r="I49">
            <v>792.48059999999998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Cubicacion"/>
      <sheetName val="Trabajos Generale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2">
          <cell r="G102">
            <v>41.5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FLUXO_CX "/>
      <sheetName val="COMP_CX"/>
      <sheetName val="COMP_ENDIVIDAMENTO"/>
      <sheetName val="FLUXO_ENDIVIDAMENTO"/>
      <sheetName val="GRÁFICOS"/>
      <sheetName val="Contratos_Exercicio"/>
      <sheetName val="MES"/>
      <sheetName val="DIAS"/>
      <sheetName val="Dados"/>
      <sheetName val="Posição R$"/>
      <sheetName val="Feriados"/>
      <sheetName val="FUNDO"/>
      <sheetName val="Fer E CDI"/>
    </sheetNames>
    <sheetDataSet>
      <sheetData sheetId="0" refreshError="1">
        <row r="2">
          <cell r="B2" t="str">
            <v>1.5. EVOLUÇÃO GRÁFICA DO ENDIVIDAMENTO DE GIRO/DISPONIBILIDADES</v>
          </cell>
          <cell r="L2" t="str">
            <v>MARÇO/99</v>
          </cell>
        </row>
        <row r="3">
          <cell r="B3" t="str">
            <v>ANÁLISE DO FLUXO DE CAIXA</v>
          </cell>
        </row>
        <row r="4">
          <cell r="B4" t="str">
            <v>NEGÓCIO E &amp; C</v>
          </cell>
        </row>
        <row r="6">
          <cell r="B6" t="str">
            <v>Í N D I C E</v>
          </cell>
        </row>
        <row r="7">
          <cell r="L7" t="str">
            <v>Em US$ x 1.000</v>
          </cell>
        </row>
        <row r="8">
          <cell r="C8" t="str">
            <v xml:space="preserve">   1. A N Á L I S E   D E   L I Q U I D E Z / E N D I V I D A M E N T O</v>
          </cell>
          <cell r="P8" t="str">
            <v>PÁGINA</v>
          </cell>
        </row>
        <row r="11">
          <cell r="D11" t="str">
            <v>1.1. EVOLUÇÃO GRÁFICA DO SALDO FINAL DE CAIXA</v>
          </cell>
          <cell r="P11">
            <v>1</v>
          </cell>
        </row>
        <row r="12">
          <cell r="D12" t="str">
            <v>1.2. COMPOSIÇÃO DO SALDO FINAL DE CAIXA</v>
          </cell>
          <cell r="P12">
            <v>2</v>
          </cell>
        </row>
        <row r="13">
          <cell r="D13" t="str">
            <v>1.3. COMPOSIÇÃO DO ENDIVIDAMENTO e LEASING</v>
          </cell>
          <cell r="P13">
            <v>3</v>
          </cell>
        </row>
        <row r="14">
          <cell r="D14" t="str">
            <v>1.4. COMPARATIVO DO ENDIVIDAMENTO e LEASING ( P x R )</v>
          </cell>
          <cell r="P14">
            <v>3</v>
          </cell>
        </row>
        <row r="15">
          <cell r="D15" t="str">
            <v>1.5. EVOLUÇÃO GRÁFICA DO ENDIVIDAMENTO DE GIRO</v>
          </cell>
          <cell r="P15">
            <v>4</v>
          </cell>
        </row>
        <row r="16">
          <cell r="D16" t="str">
            <v>1.6. PERFIL DO ENDIVIDAMENTO BRUTO POR ORIGEM e POR MOEDA</v>
          </cell>
          <cell r="P16">
            <v>4</v>
          </cell>
        </row>
        <row r="17">
          <cell r="D17" t="str">
            <v>1.7. CUSTO DO ENDIVIDAMENTO E RENTABILIDADE DAS APLICAÇÕES</v>
          </cell>
          <cell r="P17">
            <v>5</v>
          </cell>
        </row>
        <row r="18">
          <cell r="D18" t="str">
            <v>1.8. DEMONSTRATIVO DO RELACIONAMENTO BANCÁRIO</v>
          </cell>
          <cell r="P18">
            <v>6</v>
          </cell>
        </row>
        <row r="20">
          <cell r="C20" t="str">
            <v xml:space="preserve">   2. D E S E M P E N H O   O P E R A C I O N A L   D E   C A I X A</v>
          </cell>
          <cell r="P20" t="str">
            <v>PÁGINA</v>
          </cell>
        </row>
        <row r="23">
          <cell r="D23" t="str">
            <v>2.1. CONSOLIDADO NEGÓCIO ENGENHARIA &amp; CONSTRUÇÃO</v>
          </cell>
          <cell r="P23">
            <v>7</v>
          </cell>
        </row>
        <row r="24">
          <cell r="D24" t="str">
            <v>2.2. LE ENGENHARIA &amp; CONSTRUÇÃO</v>
          </cell>
          <cell r="P24">
            <v>8</v>
          </cell>
        </row>
        <row r="25">
          <cell r="D25" t="str">
            <v>2.3. CONSOLIDADO DSs</v>
          </cell>
          <cell r="P25">
            <v>9</v>
          </cell>
        </row>
        <row r="26">
          <cell r="D26" t="str">
            <v>2.4. DS BRASIL_PLANTAS DE PROCESSO ð  Márcio Faria</v>
          </cell>
          <cell r="P26">
            <v>10</v>
          </cell>
        </row>
        <row r="27">
          <cell r="D27" t="str">
            <v>2.5. DS BRASIL_LESTE ð  Benedicto Júnior</v>
          </cell>
          <cell r="P27">
            <v>11</v>
          </cell>
        </row>
        <row r="28">
          <cell r="D28" t="str">
            <v>2.6. DS BRASIL_BAHIA e SERGIPE ð  Bernardo Gradin</v>
          </cell>
          <cell r="P28">
            <v>12</v>
          </cell>
        </row>
        <row r="29">
          <cell r="D29" t="str">
            <v>2.7. DS BRASIL_NORDESTE ð  Murillo Martins</v>
          </cell>
          <cell r="P29">
            <v>13</v>
          </cell>
        </row>
        <row r="30">
          <cell r="D30" t="str">
            <v>2.8. DS BRASIL_NORTE e CENTRO-OESTE ð  João Pacífico</v>
          </cell>
          <cell r="P30">
            <v>14</v>
          </cell>
        </row>
        <row r="31">
          <cell r="D31" t="str">
            <v>2.9. DS BRASIL_SÃO PAULO e SUL ð  Carlos Fernando Namur</v>
          </cell>
          <cell r="P31">
            <v>15</v>
          </cell>
        </row>
        <row r="32">
          <cell r="D32" t="str">
            <v>2.10. DS PETRÓLEO e GÁS OFFSHORE ð  Roberto Ramos</v>
          </cell>
          <cell r="P32">
            <v>16</v>
          </cell>
        </row>
        <row r="33">
          <cell r="D33" t="str">
            <v>2.11. DS FLÓRIDA ð  Luiz Oswaldo</v>
          </cell>
          <cell r="P33">
            <v>17</v>
          </cell>
        </row>
        <row r="34">
          <cell r="D34" t="str">
            <v>2.12. DS CALIFÓRNIA ð  Luis Augusto Teive</v>
          </cell>
          <cell r="P34">
            <v>18</v>
          </cell>
        </row>
        <row r="35">
          <cell r="D35" t="str">
            <v>2.13. DS VENEZUELA ð  Euzenando Azevedo</v>
          </cell>
          <cell r="P35">
            <v>19</v>
          </cell>
        </row>
        <row r="36">
          <cell r="D36" t="str">
            <v>2.14. DS EQUADOR ð  Luiz Antônio Mameri</v>
          </cell>
          <cell r="P36">
            <v>20</v>
          </cell>
        </row>
        <row r="37">
          <cell r="B37" t="str">
            <v>COMENTÁRIOS</v>
          </cell>
          <cell r="D37" t="str">
            <v>2.15. DS PERU ð  Marco Cruz</v>
          </cell>
          <cell r="P37">
            <v>21</v>
          </cell>
        </row>
        <row r="38">
          <cell r="D38" t="str">
            <v>2.16. DS COLÔMBIA ð  Marcelo Jardim</v>
          </cell>
          <cell r="P38">
            <v>22</v>
          </cell>
        </row>
        <row r="39">
          <cell r="D39" t="str">
            <v>2.17. DS ANGOLA ð  Otacílio Carvalho</v>
          </cell>
          <cell r="P39">
            <v>23</v>
          </cell>
        </row>
        <row r="40">
          <cell r="B40" t="str">
            <v>Ä REAL</v>
          </cell>
          <cell r="D40" t="str">
            <v>2.18. DS PORTUGAL ð  Henrique Valladares</v>
          </cell>
          <cell r="P40">
            <v>24</v>
          </cell>
        </row>
        <row r="41">
          <cell r="D41" t="str">
            <v>2.19. DS CONE SUL ð  Carlos Armando</v>
          </cell>
          <cell r="P41">
            <v>25</v>
          </cell>
        </row>
        <row r="42">
          <cell r="B42" t="str">
            <v>Pequena redução do endividamento líquido em relação a novembro/98 US$ 0,7 MM.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>
        <row r="21">
          <cell r="K21">
            <v>105458.51430283062</v>
          </cell>
        </row>
      </sheetData>
      <sheetData sheetId="9" refreshError="1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"/>
      <sheetName val="Presupuesto (3)"/>
      <sheetName val="M.O."/>
    </sheetNames>
    <sheetDataSet>
      <sheetData sheetId="0" refreshError="1"/>
      <sheetData sheetId="1" refreshError="1"/>
      <sheetData sheetId="2" refreshError="1">
        <row r="11">
          <cell r="F11">
            <v>1047.07</v>
          </cell>
        </row>
        <row r="510">
          <cell r="F510">
            <v>4471.88</v>
          </cell>
        </row>
        <row r="549">
          <cell r="F549">
            <v>3281.94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das Nuevas"/>
      <sheetName val="MOV. Y DEMOLICIONES Y PRELIMINA"/>
      <sheetName val="Estructural"/>
      <sheetName val="cuantia "/>
      <sheetName val="Cuantia"/>
      <sheetName val="ANALISIS GENERAL"/>
      <sheetName val="SANITARIA"/>
      <sheetName val="cotizacion puertas"/>
      <sheetName val="Cotizaciones Generales"/>
      <sheetName val="Senalizacion "/>
      <sheetName val="ANALISIS DE BOVEDILLA "/>
      <sheetName val="Resumen cuantias"/>
      <sheetName val="tarifa equipo"/>
      <sheetName val="Cotizacion Gases Ciprian"/>
      <sheetName val="LISTADO MATERIAL GENERAL"/>
      <sheetName val="INSUMOS SANITARIOS"/>
      <sheetName val="MO SANITARIA"/>
      <sheetName val="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">
          <cell r="J14">
            <v>0.15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CONSOL DRE GERAL"/>
      <sheetName val="CMAI spreads 2005"/>
      <sheetName val="PLATTS 2005"/>
      <sheetName val="LT_12131415"/>
      <sheetName val="comparativo hist-projeções"/>
      <sheetName val="Ref"/>
      <sheetName val="AEN_-_Ent_-_Fluxo_Caixa"/>
      <sheetName val="AEN_-_Ent_-_Balanco"/>
      <sheetName val="AEN_-_Ent_-_DRE"/>
      <sheetName val="AEN_-_Auxiliar"/>
      <sheetName val="AEN_-_Ent_-_Premissas"/>
      <sheetName val="AEN_-_Ent_-_Outros"/>
      <sheetName val="AEN_-_Rel_-_Alavancas_de_Valor"/>
      <sheetName val="AEN_-_Rel_-_Desempenho_EF"/>
      <sheetName val="AEN_-_Rel_-_Outros"/>
      <sheetName val="AEN_-_Rel_-_Caixa"/>
      <sheetName val="AEN_-_Rel_-_Lucro_Econ"/>
      <sheetName val="AEN_-_Rel_-_Valuation"/>
      <sheetName val="AEN_-_BP_-_Cash_Flow"/>
      <sheetName val="AEN_-_BP_-_DRE"/>
      <sheetName val="Ferramenta_-_Portugal_-_060426_"/>
      <sheetName val="CONSOL_DRE_GERAL"/>
      <sheetName val="CMAI_spreads_2005"/>
      <sheetName val="PLATTS_2005"/>
      <sheetName val="comparativo_hist-projeções"/>
      <sheetName val="AEN - Reh - Valuation"/>
      <sheetName val="AEN_-_Ent_-_Fluxo_Caixa2"/>
      <sheetName val="AEN_-_Ent_-_Balanco2"/>
      <sheetName val="AEN_-_Ent_-_DRE2"/>
      <sheetName val="AEN_-_Auxiliar2"/>
      <sheetName val="AEN_-_Ent_-_Premissas2"/>
      <sheetName val="AEN_-_Ent_-_Outros2"/>
      <sheetName val="AEN_-_Rel_-_Alavancas_de_Valor2"/>
      <sheetName val="AEN_-_Rel_-_Desempenho_EF2"/>
      <sheetName val="AEN_-_Rel_-_Outros2"/>
      <sheetName val="AEN_-_Rel_-_Caixa2"/>
      <sheetName val="AEN_-_Rel_-_Lucro_Econ2"/>
      <sheetName val="AEN_-_Rel_-_Valuation2"/>
      <sheetName val="AEN_-_BP_-_Cash_Flow2"/>
      <sheetName val="AEN_-_BP_-_DRE2"/>
      <sheetName val="Ferramenta_-_Portugal_-_0604262"/>
      <sheetName val="CONSOL_DRE_GERAL2"/>
      <sheetName val="CMAI_spreads_20052"/>
      <sheetName val="PLATTS_20052"/>
      <sheetName val="comparativo_hist-projeções2"/>
      <sheetName val="AEN_-_Reh_-_Valuation1"/>
      <sheetName val="AEN_-_Ent_-_Fluxo_Caixa1"/>
      <sheetName val="AEN_-_Ent_-_Balanco1"/>
      <sheetName val="AEN_-_Ent_-_DRE1"/>
      <sheetName val="AEN_-_Auxiliar1"/>
      <sheetName val="AEN_-_Ent_-_Premissas1"/>
      <sheetName val="AEN_-_Ent_-_Outros1"/>
      <sheetName val="AEN_-_Rel_-_Alavancas_de_Valor1"/>
      <sheetName val="AEN_-_Rel_-_Desempenho_EF1"/>
      <sheetName val="AEN_-_Rel_-_Outros1"/>
      <sheetName val="AEN_-_Rel_-_Caixa1"/>
      <sheetName val="AEN_-_Rel_-_Lucro_Econ1"/>
      <sheetName val="AEN_-_Rel_-_Valuation1"/>
      <sheetName val="AEN_-_BP_-_Cash_Flow1"/>
      <sheetName val="AEN_-_BP_-_DRE1"/>
      <sheetName val="Ferramenta_-_Portugal_-_0604261"/>
      <sheetName val="CONSOL_DRE_GERAL1"/>
      <sheetName val="CMAI_spreads_20051"/>
      <sheetName val="PLATTS_20051"/>
      <sheetName val="comparativo_hist-projeções1"/>
      <sheetName val="AEN_-_Reh_-_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B9" t="str">
            <v>Período Anterior</v>
          </cell>
        </row>
        <row r="10">
          <cell r="B10" t="str">
            <v>Metas</v>
          </cell>
        </row>
        <row r="13">
          <cell r="B13" t="str">
            <v>Mês</v>
          </cell>
        </row>
        <row r="14">
          <cell r="B14" t="str">
            <v>Semestre</v>
          </cell>
        </row>
        <row r="15">
          <cell r="B15" t="str">
            <v>Ano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Villa Crhist"/>
      <sheetName val="Villa Kurt"/>
      <sheetName val="Villa fRIDEL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HOTEL SUNSCAPE EDF. I I Y V"/>
      <sheetName val="HOTEL SUNSCAPE EDF. I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EST N. DE OVANDO CENTRAL (MOD. "/>
      <sheetName val="ANALISIS HORMIGON ARMADO"/>
      <sheetName val="LISTA DE MATERIALES"/>
      <sheetName val="M.O."/>
      <sheetName val="Ins"/>
      <sheetName val="Ins 2"/>
      <sheetName val="m.t C"/>
    </sheetNames>
    <sheetDataSet>
      <sheetData sheetId="0" refreshError="1">
        <row r="439">
          <cell r="N439">
            <v>1730.989519230769</v>
          </cell>
        </row>
        <row r="808">
          <cell r="N808">
            <v>226.92368946153846</v>
          </cell>
        </row>
        <row r="821">
          <cell r="N821">
            <v>251.20814715384614</v>
          </cell>
        </row>
        <row r="845">
          <cell r="N845">
            <v>193.88830623076925</v>
          </cell>
        </row>
        <row r="906">
          <cell r="N906">
            <v>81.947692000000004</v>
          </cell>
        </row>
        <row r="1024">
          <cell r="N1024">
            <v>1337.1420170454546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Pu-Sanit.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AMSA"/>
      <sheetName val="Datos"/>
      <sheetName val="Base de Datos"/>
      <sheetName val="Feriados"/>
      <sheetName val="Reporte Diario"/>
      <sheetName val="Reporte Mensual (Tierras)"/>
      <sheetName val="Meses"/>
    </sheetNames>
    <sheetDataSet>
      <sheetData sheetId="0"/>
      <sheetData sheetId="1"/>
      <sheetData sheetId="2">
        <row r="2">
          <cell r="D2" t="str">
            <v>Servicios</v>
          </cell>
        </row>
        <row r="3">
          <cell r="B3" t="str">
            <v>Sinercon</v>
          </cell>
          <cell r="C3" t="str">
            <v>I</v>
          </cell>
          <cell r="D3" t="str">
            <v>Excavación en Material Inservible</v>
          </cell>
        </row>
        <row r="4">
          <cell r="B4" t="str">
            <v>Rizek</v>
          </cell>
          <cell r="C4" t="str">
            <v>II</v>
          </cell>
          <cell r="D4" t="str">
            <v>Excavación no Clasificada</v>
          </cell>
        </row>
        <row r="5">
          <cell r="B5" t="str">
            <v>Odebrecht</v>
          </cell>
          <cell r="C5" t="str">
            <v>III</v>
          </cell>
          <cell r="D5" t="str">
            <v>Excavación en Roca</v>
          </cell>
        </row>
        <row r="6">
          <cell r="B6" t="str">
            <v>J. Olivo</v>
          </cell>
          <cell r="C6" t="str">
            <v>IV</v>
          </cell>
          <cell r="D6" t="str">
            <v>Excavación de Préstamos (Caliche)</v>
          </cell>
        </row>
        <row r="7">
          <cell r="B7" t="str">
            <v>Bauer</v>
          </cell>
          <cell r="C7" t="str">
            <v>V</v>
          </cell>
          <cell r="D7" t="str">
            <v>Excavación de Préstamos (Roca)</v>
          </cell>
        </row>
        <row r="8">
          <cell r="B8" t="str">
            <v>Polanco</v>
          </cell>
          <cell r="C8" t="str">
            <v>VI</v>
          </cell>
          <cell r="D8" t="str">
            <v>Relleno con Material de Préstamo (Caliche)</v>
          </cell>
        </row>
        <row r="9">
          <cell r="C9" t="str">
            <v>VII</v>
          </cell>
          <cell r="D9" t="str">
            <v>Relleno con Material de Préstamo (Roca)</v>
          </cell>
        </row>
        <row r="10">
          <cell r="C10" t="str">
            <v>VIII</v>
          </cell>
          <cell r="D10" t="str">
            <v>Relleno con Material Aprovechado (Suelo)</v>
          </cell>
        </row>
        <row r="11">
          <cell r="C11" t="str">
            <v>IX</v>
          </cell>
          <cell r="D11" t="str">
            <v>Relleno con Material Aprovechado (Roca)</v>
          </cell>
        </row>
        <row r="12">
          <cell r="C12" t="str">
            <v>X</v>
          </cell>
          <cell r="D12" t="str">
            <v>Perforación de Pilotes</v>
          </cell>
        </row>
        <row r="13">
          <cell r="C13" t="str">
            <v>XI</v>
          </cell>
          <cell r="D13" t="str">
            <v>Alcantarillas (HDPE)</v>
          </cell>
        </row>
        <row r="14">
          <cell r="C14" t="str">
            <v>Campamento</v>
          </cell>
          <cell r="D14" t="str">
            <v>Alcantarillas (MHA)</v>
          </cell>
        </row>
        <row r="15">
          <cell r="D15" t="str">
            <v>Estribo 1</v>
          </cell>
        </row>
        <row r="16">
          <cell r="D16" t="str">
            <v>Pilar 1</v>
          </cell>
        </row>
        <row r="17">
          <cell r="D17" t="str">
            <v>Prelosa (Tipo I)</v>
          </cell>
        </row>
        <row r="18">
          <cell r="D18" t="str">
            <v>Prelosa (Tipo II)</v>
          </cell>
        </row>
        <row r="19">
          <cell r="D19" t="str">
            <v>Mejoramiento de Sub-Rasante</v>
          </cell>
        </row>
        <row r="20">
          <cell r="D20" t="str">
            <v>Estribo 2</v>
          </cell>
        </row>
        <row r="21">
          <cell r="D21" t="str">
            <v>Pilar 2</v>
          </cell>
        </row>
      </sheetData>
      <sheetData sheetId="3"/>
      <sheetData sheetId="4"/>
      <sheetData sheetId="5"/>
      <sheetData sheetId="6">
        <row r="2">
          <cell r="AO2">
            <v>0</v>
          </cell>
        </row>
        <row r="3">
          <cell r="AO3">
            <v>40756</v>
          </cell>
        </row>
        <row r="4">
          <cell r="AO4">
            <v>40787</v>
          </cell>
        </row>
        <row r="5">
          <cell r="AO5">
            <v>40817</v>
          </cell>
        </row>
        <row r="6">
          <cell r="AO6">
            <v>40848</v>
          </cell>
        </row>
        <row r="7">
          <cell r="AO7">
            <v>40878</v>
          </cell>
        </row>
        <row r="8">
          <cell r="AO8">
            <v>40909</v>
          </cell>
        </row>
        <row r="9">
          <cell r="AO9">
            <v>40940</v>
          </cell>
        </row>
        <row r="10">
          <cell r="AO10">
            <v>40969</v>
          </cell>
        </row>
        <row r="11">
          <cell r="AO11">
            <v>41000</v>
          </cell>
        </row>
        <row r="12">
          <cell r="AO12">
            <v>41030</v>
          </cell>
        </row>
        <row r="13">
          <cell r="AO13">
            <v>41061</v>
          </cell>
        </row>
        <row r="14">
          <cell r="AO14">
            <v>41091</v>
          </cell>
        </row>
        <row r="15">
          <cell r="AO15">
            <v>41122</v>
          </cell>
        </row>
        <row r="16">
          <cell r="AO16">
            <v>41153</v>
          </cell>
        </row>
        <row r="17">
          <cell r="AO17">
            <v>41183</v>
          </cell>
        </row>
        <row r="18">
          <cell r="AO18">
            <v>41214</v>
          </cell>
        </row>
        <row r="19">
          <cell r="AO19">
            <v>41244</v>
          </cell>
        </row>
        <row r="20">
          <cell r="AO20">
            <v>41275</v>
          </cell>
        </row>
        <row r="21">
          <cell r="AO21">
            <v>41306</v>
          </cell>
        </row>
        <row r="22">
          <cell r="AO22">
            <v>41334</v>
          </cell>
        </row>
        <row r="23">
          <cell r="AO23">
            <v>41365</v>
          </cell>
        </row>
        <row r="24">
          <cell r="AO24">
            <v>41395</v>
          </cell>
        </row>
        <row r="25">
          <cell r="AO25">
            <v>41426</v>
          </cell>
        </row>
        <row r="26">
          <cell r="AO26">
            <v>41456</v>
          </cell>
        </row>
        <row r="27">
          <cell r="AO27">
            <v>41487</v>
          </cell>
        </row>
        <row r="28">
          <cell r="AO28">
            <v>41518</v>
          </cell>
        </row>
        <row r="29">
          <cell r="AO29">
            <v>41548</v>
          </cell>
        </row>
        <row r="30">
          <cell r="AO30">
            <v>41579</v>
          </cell>
        </row>
        <row r="31">
          <cell r="AO31">
            <v>41609</v>
          </cell>
        </row>
        <row r="32">
          <cell r="AO32">
            <v>41640</v>
          </cell>
        </row>
        <row r="33">
          <cell r="AO33">
            <v>41671</v>
          </cell>
        </row>
        <row r="34">
          <cell r="AO34">
            <v>41699</v>
          </cell>
        </row>
        <row r="35">
          <cell r="AO35">
            <v>41730</v>
          </cell>
        </row>
        <row r="36">
          <cell r="AO36">
            <v>41760</v>
          </cell>
        </row>
        <row r="37">
          <cell r="AO37">
            <v>41791</v>
          </cell>
        </row>
        <row r="38">
          <cell r="AO38">
            <v>41821</v>
          </cell>
        </row>
        <row r="39">
          <cell r="AO39">
            <v>41852</v>
          </cell>
        </row>
      </sheetData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ahona - Enriquillo"/>
      <sheetName val="Enriquillo - Pedernales"/>
      <sheetName val="Barahona-Enriquillo-Pedernales"/>
      <sheetName val="Barahona-Enriquillo-Pederna VF"/>
    </sheetNames>
    <sheetDataSet>
      <sheetData sheetId="0"/>
      <sheetData sheetId="1"/>
      <sheetData sheetId="2"/>
      <sheetData sheetId="3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</sheetNames>
    <sheetDataSet>
      <sheetData sheetId="0" refreshError="1"/>
      <sheetData sheetId="1" refreshError="1"/>
      <sheetData sheetId="2">
        <row r="85">
          <cell r="G85">
            <v>2544.1657077100126</v>
          </cell>
        </row>
        <row r="123">
          <cell r="G123">
            <v>6909.53</v>
          </cell>
        </row>
        <row r="124">
          <cell r="G124">
            <v>5226.95</v>
          </cell>
        </row>
        <row r="125">
          <cell r="G125">
            <v>1177</v>
          </cell>
        </row>
        <row r="810">
          <cell r="G810">
            <v>19170.975999999999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 de Precios"/>
      <sheetName val="Analisis"/>
      <sheetName val="Hoja2"/>
      <sheetName val="Hoja3"/>
      <sheetName val="COSTO INDIRECTO"/>
      <sheetName val="OPERADORES EQUIPOS"/>
    </sheetNames>
    <sheetDataSet>
      <sheetData sheetId="0"/>
      <sheetData sheetId="1">
        <row r="1872">
          <cell r="F1872">
            <v>4652.12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1"/>
      <sheetName val="Materiales"/>
      <sheetName val="Mano de Obra"/>
      <sheetName val="Equipos"/>
      <sheetName val="Analisis Tierra"/>
      <sheetName val="Analisis Mezclas"/>
      <sheetName val="Analisis Horm."/>
      <sheetName val="Analisis subir"/>
      <sheetName val="Analisis albañil"/>
      <sheetName val="Analisis Elect."/>
      <sheetName val="Analisis Sanit."/>
      <sheetName val="Analisis Varios"/>
      <sheetName val="Jornales"/>
      <sheetName val="Sub-Contratos"/>
      <sheetName val="Logos"/>
      <sheetName val="Atajos"/>
      <sheetName val="Contenido"/>
      <sheetName val="Subti"/>
      <sheetName val="Acarreos "/>
      <sheetName val="C.Resumen"/>
      <sheetName val="Prov."/>
      <sheetName val="Maest."/>
      <sheetName val="FAnalisis"/>
      <sheetName val="PMovT."/>
      <sheetName val="Palb"/>
      <sheetName val="Pelct"/>
      <sheetName val="Phor"/>
      <sheetName val="Pmez"/>
      <sheetName val="Psan"/>
      <sheetName val="Pvar"/>
      <sheetName val="Especif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4">
          <cell r="G44">
            <v>4412.2546480492565</v>
          </cell>
        </row>
        <row r="121">
          <cell r="G121">
            <v>11015.569844740681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PRESUPUESTO DE TERMINACION"/>
      <sheetName val="Analisis Mezcl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27">
          <cell r="I327">
            <v>162.50649999999999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OMEDOR"/>
      <sheetName val="Analisis COmedor"/>
      <sheetName val="H mios II"/>
      <sheetName val="Analisis Sanitarios"/>
      <sheetName val="Hormigon Armado"/>
      <sheetName val="Analisis de Partidas"/>
      <sheetName val="M.O y Listado de Precios"/>
      <sheetName val="Resumen"/>
      <sheetName val="Vial"/>
      <sheetName val="Analisis Varios"/>
      <sheetName val="Otras Sanitarias"/>
      <sheetName val="H mios I"/>
      <sheetName val="Hormigones mios"/>
      <sheetName val="Cuantias Elem. H.A."/>
      <sheetName val="Hoja2"/>
      <sheetName val="LISTADO"/>
    </sheetNames>
    <sheetDataSet>
      <sheetData sheetId="0"/>
      <sheetData sheetId="1"/>
      <sheetData sheetId="2"/>
      <sheetData sheetId="3"/>
      <sheetData sheetId="4"/>
      <sheetData sheetId="5">
        <row r="103">
          <cell r="H103">
            <v>150</v>
          </cell>
        </row>
      </sheetData>
      <sheetData sheetId="6"/>
      <sheetData sheetId="7">
        <row r="75">
          <cell r="E75">
            <v>184.990026</v>
          </cell>
        </row>
      </sheetData>
      <sheetData sheetId="8">
        <row r="17">
          <cell r="H17">
            <v>4697.01</v>
          </cell>
        </row>
      </sheetData>
      <sheetData sheetId="9"/>
      <sheetData sheetId="10"/>
      <sheetData sheetId="11"/>
      <sheetData sheetId="12"/>
      <sheetData sheetId="13">
        <row r="214">
          <cell r="E214">
            <v>5350</v>
          </cell>
        </row>
      </sheetData>
      <sheetData sheetId="14"/>
      <sheetData sheetId="15"/>
      <sheetData sheetId="16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ORDEN DE CAMBIO"/>
      <sheetName val="SEG, POL Y FIANZ "/>
      <sheetName val="1.01"/>
      <sheetName val="1.02"/>
      <sheetName val="1.03"/>
      <sheetName val="1.04"/>
      <sheetName val="1.05"/>
      <sheetName val="1.06"/>
      <sheetName val="2.01.01"/>
      <sheetName val="2.01.02"/>
      <sheetName val="2.02.01"/>
      <sheetName val="2.02.02"/>
      <sheetName val="2.02.03"/>
      <sheetName val="2.03.01"/>
      <sheetName val="2.03.02"/>
      <sheetName val="2.03.03"/>
      <sheetName val="2.03.04"/>
      <sheetName val="2.03.06"/>
      <sheetName val="13.01"/>
      <sheetName val="13.02"/>
      <sheetName val="14.01"/>
      <sheetName val="14.02"/>
      <sheetName val="m.t C"/>
      <sheetName val="mov. de tierra"/>
    </sheetNames>
    <sheetDataSet>
      <sheetData sheetId="0">
        <row r="9">
          <cell r="A9">
            <v>1</v>
          </cell>
        </row>
        <row r="10">
          <cell r="A10">
            <v>1.01</v>
          </cell>
        </row>
        <row r="11">
          <cell r="A11">
            <v>1.02</v>
          </cell>
        </row>
        <row r="12">
          <cell r="A12">
            <v>1.03</v>
          </cell>
        </row>
        <row r="13">
          <cell r="A13">
            <v>1.04</v>
          </cell>
        </row>
        <row r="14">
          <cell r="A14">
            <v>1.05</v>
          </cell>
        </row>
        <row r="15">
          <cell r="A15">
            <v>1.06</v>
          </cell>
        </row>
        <row r="18">
          <cell r="A18">
            <v>2</v>
          </cell>
        </row>
        <row r="19">
          <cell r="A19">
            <v>2.0099999999999998</v>
          </cell>
        </row>
        <row r="20">
          <cell r="A20" t="str">
            <v>2.01.01</v>
          </cell>
        </row>
        <row r="21">
          <cell r="A21" t="str">
            <v>2.01.02</v>
          </cell>
        </row>
        <row r="22">
          <cell r="A22">
            <v>2.02</v>
          </cell>
        </row>
        <row r="23">
          <cell r="A23" t="str">
            <v>2.02.01</v>
          </cell>
        </row>
        <row r="24">
          <cell r="A24" t="str">
            <v>2.02.02</v>
          </cell>
        </row>
        <row r="25">
          <cell r="A25" t="str">
            <v>2.02.03</v>
          </cell>
        </row>
        <row r="26">
          <cell r="A26">
            <v>2.0299999999999998</v>
          </cell>
        </row>
        <row r="27">
          <cell r="A27" t="str">
            <v>2.03.01</v>
          </cell>
        </row>
        <row r="28">
          <cell r="A28" t="str">
            <v>2.03.02</v>
          </cell>
        </row>
        <row r="29">
          <cell r="A29" t="str">
            <v>2.03.03</v>
          </cell>
        </row>
        <row r="30">
          <cell r="A30" t="str">
            <v>2.03.04</v>
          </cell>
        </row>
        <row r="31">
          <cell r="A31" t="str">
            <v>2.03.05</v>
          </cell>
        </row>
        <row r="32">
          <cell r="A32" t="str">
            <v>2.03.06</v>
          </cell>
        </row>
        <row r="33">
          <cell r="A33" t="str">
            <v>2.03.07</v>
          </cell>
        </row>
        <row r="34">
          <cell r="A34">
            <v>3</v>
          </cell>
        </row>
        <row r="35">
          <cell r="A35">
            <v>3.01</v>
          </cell>
        </row>
        <row r="36">
          <cell r="A36">
            <v>3.02</v>
          </cell>
        </row>
        <row r="37">
          <cell r="A37">
            <v>3.03</v>
          </cell>
        </row>
        <row r="38">
          <cell r="A38">
            <v>3.04</v>
          </cell>
        </row>
        <row r="39">
          <cell r="A39">
            <v>4</v>
          </cell>
        </row>
        <row r="40">
          <cell r="A40">
            <v>4.01</v>
          </cell>
        </row>
        <row r="41">
          <cell r="A41">
            <v>4.0199999999999996</v>
          </cell>
        </row>
        <row r="42">
          <cell r="A42">
            <v>5</v>
          </cell>
        </row>
        <row r="43">
          <cell r="A43">
            <v>5.01</v>
          </cell>
        </row>
        <row r="44">
          <cell r="A44">
            <v>5.0199999999999996</v>
          </cell>
        </row>
        <row r="45">
          <cell r="A45">
            <v>5.03</v>
          </cell>
        </row>
        <row r="46">
          <cell r="A46">
            <v>5.04</v>
          </cell>
        </row>
        <row r="47">
          <cell r="A47">
            <v>5.05</v>
          </cell>
        </row>
        <row r="48">
          <cell r="A48">
            <v>5.0599999999999996</v>
          </cell>
        </row>
        <row r="49">
          <cell r="A49">
            <v>5.07</v>
          </cell>
        </row>
        <row r="50">
          <cell r="A50">
            <v>5.08</v>
          </cell>
        </row>
        <row r="51">
          <cell r="A51">
            <v>6</v>
          </cell>
        </row>
        <row r="52">
          <cell r="A52">
            <v>6.01</v>
          </cell>
        </row>
        <row r="53">
          <cell r="A53" t="str">
            <v>6.01.01</v>
          </cell>
        </row>
        <row r="54">
          <cell r="A54" t="str">
            <v>6.01.02</v>
          </cell>
        </row>
        <row r="55">
          <cell r="A55" t="str">
            <v>6.01.03</v>
          </cell>
        </row>
        <row r="56">
          <cell r="A56">
            <v>6.02</v>
          </cell>
        </row>
        <row r="57">
          <cell r="A57" t="str">
            <v>6.02.01</v>
          </cell>
        </row>
        <row r="58">
          <cell r="A58" t="str">
            <v>6.02.02</v>
          </cell>
        </row>
        <row r="59">
          <cell r="A59" t="str">
            <v>6.02.03</v>
          </cell>
        </row>
        <row r="62">
          <cell r="A62">
            <v>7</v>
          </cell>
        </row>
        <row r="63">
          <cell r="A63">
            <v>7.01</v>
          </cell>
        </row>
        <row r="64">
          <cell r="A64" t="str">
            <v>7.01.01</v>
          </cell>
        </row>
        <row r="65">
          <cell r="A65" t="str">
            <v>7.01.02</v>
          </cell>
        </row>
        <row r="66">
          <cell r="A66">
            <v>7.02</v>
          </cell>
        </row>
        <row r="67">
          <cell r="A67" t="str">
            <v>7.02.01</v>
          </cell>
        </row>
        <row r="68">
          <cell r="A68" t="str">
            <v>7.02.02</v>
          </cell>
        </row>
        <row r="69">
          <cell r="A69" t="str">
            <v>7.02.03</v>
          </cell>
        </row>
        <row r="70">
          <cell r="A70">
            <v>7.03</v>
          </cell>
        </row>
        <row r="71">
          <cell r="A71" t="str">
            <v>7.03.01</v>
          </cell>
        </row>
        <row r="72">
          <cell r="A72" t="str">
            <v>7.03.02</v>
          </cell>
        </row>
        <row r="73">
          <cell r="A73" t="str">
            <v>7.03.03</v>
          </cell>
        </row>
        <row r="74">
          <cell r="A74" t="str">
            <v>7.03.04</v>
          </cell>
        </row>
        <row r="75">
          <cell r="A75" t="str">
            <v>7.03.05</v>
          </cell>
        </row>
        <row r="76">
          <cell r="A76" t="str">
            <v>7.03.06</v>
          </cell>
        </row>
        <row r="77">
          <cell r="A77" t="str">
            <v>7.03.07</v>
          </cell>
        </row>
        <row r="78">
          <cell r="A78">
            <v>8</v>
          </cell>
        </row>
        <row r="79">
          <cell r="A79">
            <v>8.01</v>
          </cell>
        </row>
        <row r="80">
          <cell r="A80">
            <v>8.02</v>
          </cell>
        </row>
        <row r="81">
          <cell r="A81">
            <v>8.0299999999999994</v>
          </cell>
        </row>
        <row r="82">
          <cell r="A82">
            <v>8.0399999999999991</v>
          </cell>
        </row>
        <row r="83">
          <cell r="A83">
            <v>9</v>
          </cell>
        </row>
        <row r="84">
          <cell r="A84">
            <v>9.01</v>
          </cell>
        </row>
        <row r="85">
          <cell r="A85">
            <v>9.02</v>
          </cell>
        </row>
        <row r="86">
          <cell r="A86">
            <v>9.0299999999999994</v>
          </cell>
        </row>
        <row r="87">
          <cell r="A87">
            <v>10</v>
          </cell>
        </row>
        <row r="88">
          <cell r="A88">
            <v>10.01</v>
          </cell>
        </row>
        <row r="89">
          <cell r="A89">
            <v>10.02</v>
          </cell>
        </row>
        <row r="90">
          <cell r="A90">
            <v>10.029999999999999</v>
          </cell>
        </row>
        <row r="91">
          <cell r="A91">
            <v>10.039999999999999</v>
          </cell>
        </row>
        <row r="92">
          <cell r="A92">
            <v>10.050000000000001</v>
          </cell>
        </row>
        <row r="93">
          <cell r="A93">
            <v>10.06</v>
          </cell>
        </row>
        <row r="94">
          <cell r="A94">
            <v>10.07</v>
          </cell>
        </row>
        <row r="95">
          <cell r="A95">
            <v>10.08</v>
          </cell>
        </row>
        <row r="96">
          <cell r="A96">
            <v>11</v>
          </cell>
        </row>
        <row r="97">
          <cell r="A97">
            <v>11.01</v>
          </cell>
        </row>
        <row r="98">
          <cell r="A98" t="str">
            <v>11.01.01</v>
          </cell>
        </row>
        <row r="99">
          <cell r="A99" t="str">
            <v>11.01.02</v>
          </cell>
        </row>
        <row r="100">
          <cell r="A100" t="str">
            <v>11.01.03</v>
          </cell>
        </row>
        <row r="101">
          <cell r="A101">
            <v>11.02</v>
          </cell>
        </row>
        <row r="102">
          <cell r="A102" t="str">
            <v>11.02.01</v>
          </cell>
        </row>
        <row r="103">
          <cell r="A103" t="str">
            <v>11.02.02</v>
          </cell>
        </row>
        <row r="104">
          <cell r="A104" t="str">
            <v>11.02.03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</sheetNames>
    <sheetDataSet>
      <sheetData sheetId="0" refreshError="1"/>
      <sheetData sheetId="1"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RELLENO"/>
      <sheetName val="Pres."/>
      <sheetName val="Analisis"/>
      <sheetName val="Cantidad"/>
      <sheetName val="Osiades Est."/>
      <sheetName val="Ins"/>
      <sheetName val="M.O."/>
      <sheetName val="Ins 2"/>
    </sheetNames>
    <sheetDataSet>
      <sheetData sheetId="0">
        <row r="9">
          <cell r="E9">
            <v>676.82999999999993</v>
          </cell>
        </row>
      </sheetData>
      <sheetData sheetId="1"/>
      <sheetData sheetId="2">
        <row r="10">
          <cell r="E10">
            <v>8644.31</v>
          </cell>
        </row>
        <row r="780">
          <cell r="E780">
            <v>244.05</v>
          </cell>
        </row>
      </sheetData>
      <sheetData sheetId="3"/>
      <sheetData sheetId="4">
        <row r="11">
          <cell r="E11">
            <v>9829.5644444444442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iscin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M.O."/>
      <sheetName val="ANALISIS GENERAL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5">
          <cell r="C35">
            <v>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2013 (ok)"/>
      <sheetName val="Pres.2012"/>
      <sheetName val="Pres.2013"/>
      <sheetName val="Analisis Reclamados"/>
      <sheetName val="Insumos"/>
    </sheetNames>
    <sheetDataSet>
      <sheetData sheetId="0"/>
      <sheetData sheetId="1" refreshError="1"/>
      <sheetData sheetId="2" refreshError="1"/>
      <sheetData sheetId="3">
        <row r="10">
          <cell r="F10">
            <v>140.66999999999999</v>
          </cell>
        </row>
        <row r="94">
          <cell r="F94">
            <v>657.33</v>
          </cell>
        </row>
      </sheetData>
      <sheetData sheetId="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umos"/>
      <sheetName val="Salón Ejecutivo"/>
      <sheetName val="Remodelación Piscina A"/>
      <sheetName val="Remodelación Piscina B"/>
      <sheetName val="Remodelación Piscina B.2"/>
      <sheetName val="Remodelación Piscina B.3"/>
      <sheetName val="Pasarela"/>
      <sheetName val="Análisis"/>
      <sheetName val="Analisis Reclamados"/>
      <sheetName val="Ins 2"/>
      <sheetName val="I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LINICA RURAL"/>
      <sheetName val="LISTADO EQUIPOS"/>
      <sheetName val="ANALISIS DE COSTOS"/>
      <sheetName val="Materiales"/>
      <sheetName val="MdeObra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analisis1"/>
      <sheetName val="Presupuesto"/>
      <sheetName val="Materiale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Senalizacion"/>
      <sheetName val="med.mov.de tierras"/>
      <sheetName val="nave fadoc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AZAR"/>
      <sheetName val="13.000.00"/>
      <sheetName val="04.000.00"/>
      <sheetName val="14.000.00"/>
      <sheetName val="INSUMOS"/>
      <sheetName val="09.000.00"/>
      <sheetName val="HORMIGON"/>
      <sheetName val="A.HORMIGON"/>
      <sheetName val="I.HORMIGON"/>
      <sheetName val="A.HOR.2"/>
      <sheetName val="05.000.00"/>
      <sheetName val="007.000.00"/>
      <sheetName val="08.000.00"/>
      <sheetName val="02.000.00"/>
      <sheetName val="NSUMOS MOV DE TIERRAS"/>
      <sheetName val="ANAL MOV. DE TIERRAS"/>
      <sheetName val="Hoja1"/>
      <sheetName val="peso"/>
      <sheetName val="B. Hato Mayor"/>
      <sheetName val="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6">
          <cell r="J16">
            <v>104.4</v>
          </cell>
        </row>
        <row r="81">
          <cell r="J81">
            <v>69.599999999999994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  <sheetName val="pe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Presupuesto"/>
      <sheetName val="CO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 3"/>
      <sheetName val="Flujo de gastos 3"/>
      <sheetName val="Analisis Cañada"/>
    </sheetNames>
    <sheetDataSet>
      <sheetData sheetId="0"/>
      <sheetData sheetId="1"/>
      <sheetData sheetId="2"/>
      <sheetData sheetId="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Hoja1"/>
      <sheetName val="Analisis Cañada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rel(OBINSA)"/>
      <sheetName val="Pres."/>
      <sheetName val="Hoja1"/>
      <sheetName val="med.mov.de tierras"/>
      <sheetName val="Presupuesto"/>
    </sheetNames>
    <sheetDataSet>
      <sheetData sheetId="0">
        <row r="107">
          <cell r="H107">
            <v>8351734.1800199989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10"/>
      <sheetName val="1.20"/>
      <sheetName val="1.30"/>
      <sheetName val="3.01"/>
      <sheetName val="3.02"/>
      <sheetName val="3.03"/>
      <sheetName val="3.04"/>
      <sheetName val="3.05"/>
      <sheetName val="4.01"/>
      <sheetName val="4.02"/>
      <sheetName val="4.03"/>
      <sheetName val="4.04"/>
      <sheetName val="4.05"/>
      <sheetName val="4.06"/>
      <sheetName val="4.07"/>
      <sheetName val="5.1.01"/>
      <sheetName val="5.1.02"/>
      <sheetName val="5.2.01"/>
      <sheetName val="5.2.02"/>
      <sheetName val="5.2.03"/>
      <sheetName val="5.3.04"/>
      <sheetName val="5.3.01"/>
      <sheetName val="5.4.01"/>
      <sheetName val="5.4.02"/>
      <sheetName val="5.5.01"/>
      <sheetName val="6.01"/>
      <sheetName val="7.01"/>
      <sheetName val="7.02"/>
      <sheetName val="8.00"/>
      <sheetName val="9.01"/>
      <sheetName val="9.02"/>
      <sheetName val="9.03"/>
      <sheetName val="10.00"/>
      <sheetName val="11.00"/>
      <sheetName val="12.00"/>
      <sheetName val="13.01"/>
      <sheetName val="13.02"/>
      <sheetName val="14.00"/>
      <sheetName val="15.00"/>
      <sheetName val="16.00"/>
      <sheetName val="17.00"/>
      <sheetName val="19.01"/>
      <sheetName val="19.02"/>
      <sheetName val="19.03"/>
      <sheetName val="24.02.01"/>
      <sheetName val="24.02.02"/>
      <sheetName val="24.02.03"/>
      <sheetName val="24.02.04"/>
      <sheetName val="24.02.05"/>
      <sheetName val="24.02.06"/>
      <sheetName val="24.02.07"/>
      <sheetName val="24.02.08"/>
      <sheetName val="24.02.09"/>
      <sheetName val="24.02.10"/>
      <sheetName val="24.02.11"/>
      <sheetName val="24.02.12"/>
      <sheetName val="24.02.13"/>
      <sheetName val="24.02.13-A"/>
      <sheetName val="24.02.14"/>
      <sheetName val="24.02.15"/>
      <sheetName val="24.02.16"/>
      <sheetName val="24.02.17"/>
      <sheetName val="24.02.18"/>
      <sheetName val="24.02.19"/>
      <sheetName val="24.02.20"/>
      <sheetName val="24.02.21"/>
      <sheetName val="24.02.22"/>
      <sheetName val="24.02.23"/>
      <sheetName val="24.02.24"/>
      <sheetName val="24.02.25"/>
      <sheetName val="24.02.26"/>
      <sheetName val="24.02.27"/>
      <sheetName val="24.02.28"/>
      <sheetName val="24.02.29"/>
      <sheetName val="24.02.30"/>
      <sheetName val="24.02.31"/>
      <sheetName val="24.02.32"/>
      <sheetName val="24.02.33"/>
      <sheetName val="24.02.34"/>
      <sheetName val="Laurel(OBINSA)"/>
    </sheetNames>
    <sheetDataSet>
      <sheetData sheetId="0">
        <row r="125">
          <cell r="A125" t="str">
            <v>24.02.01</v>
          </cell>
          <cell r="B125" t="str">
            <v>Uso de Retropala como apoyo para relleno con hormigón del cruce Av. Luperón</v>
          </cell>
          <cell r="C125" t="str">
            <v>Hrs</v>
          </cell>
          <cell r="D125">
            <v>0</v>
          </cell>
          <cell r="E125">
            <v>4</v>
          </cell>
          <cell r="F125">
            <v>0</v>
          </cell>
          <cell r="G125">
            <v>4</v>
          </cell>
        </row>
        <row r="126">
          <cell r="A126" t="str">
            <v>24.02.02</v>
          </cell>
          <cell r="B126" t="str">
            <v>Uso de Luminaria Motorizada Autónoma para trabajos Nocturnos</v>
          </cell>
          <cell r="C126" t="str">
            <v>Días</v>
          </cell>
          <cell r="D126">
            <v>0</v>
          </cell>
          <cell r="E126">
            <v>2</v>
          </cell>
          <cell r="F126">
            <v>0</v>
          </cell>
          <cell r="G126">
            <v>2</v>
          </cell>
        </row>
        <row r="127">
          <cell r="A127" t="str">
            <v>24.02.03</v>
          </cell>
          <cell r="B127" t="str">
            <v>Codo Ø8"x 98° Acero</v>
          </cell>
          <cell r="C127" t="str">
            <v>Ud.</v>
          </cell>
          <cell r="D127">
            <v>0</v>
          </cell>
          <cell r="E127">
            <v>1</v>
          </cell>
          <cell r="F127">
            <v>0</v>
          </cell>
          <cell r="G127">
            <v>1</v>
          </cell>
        </row>
        <row r="128">
          <cell r="A128" t="str">
            <v>24.02.04</v>
          </cell>
          <cell r="B128" t="str">
            <v>Codo Ø8"x 60° Acero</v>
          </cell>
          <cell r="C128" t="str">
            <v>Ud.</v>
          </cell>
          <cell r="D128">
            <v>0</v>
          </cell>
          <cell r="E128">
            <v>1</v>
          </cell>
          <cell r="F128">
            <v>0</v>
          </cell>
          <cell r="G128">
            <v>1</v>
          </cell>
        </row>
        <row r="129">
          <cell r="A129" t="str">
            <v>24.02.05</v>
          </cell>
          <cell r="B129" t="str">
            <v>Codo Ø8" x 22.5 Acero°</v>
          </cell>
          <cell r="C129" t="str">
            <v>Ud.</v>
          </cell>
          <cell r="D129">
            <v>0</v>
          </cell>
          <cell r="E129">
            <v>1</v>
          </cell>
          <cell r="F129">
            <v>0</v>
          </cell>
          <cell r="G129">
            <v>1</v>
          </cell>
        </row>
        <row r="130">
          <cell r="A130" t="str">
            <v>24.02.06</v>
          </cell>
          <cell r="B130" t="str">
            <v>Corrección de Avería en Tubería Ø 6" en ampliación de carril en la Av. Luperón para desvío del transito (10 y 11/12/2009)</v>
          </cell>
          <cell r="C130" t="str">
            <v>Ud.</v>
          </cell>
          <cell r="D130">
            <v>0</v>
          </cell>
          <cell r="E130">
            <v>1</v>
          </cell>
          <cell r="F130">
            <v>0</v>
          </cell>
          <cell r="G130">
            <v>1</v>
          </cell>
        </row>
        <row r="131">
          <cell r="A131" t="str">
            <v>24.02.07</v>
          </cell>
          <cell r="B131" t="str">
            <v>Corrección 2da Avería en Tubería Ø 6" en ampliación de carril en la Av. Luperón para desvío del transito (12/12/2009)</v>
          </cell>
          <cell r="C131" t="str">
            <v>Ud.</v>
          </cell>
          <cell r="D131">
            <v>0</v>
          </cell>
          <cell r="E131">
            <v>1</v>
          </cell>
          <cell r="F131">
            <v>0</v>
          </cell>
          <cell r="G131">
            <v>1</v>
          </cell>
        </row>
        <row r="132">
          <cell r="A132" t="str">
            <v>24.02.08</v>
          </cell>
          <cell r="B132" t="str">
            <v>Corrección de  Avería en tubería Ø 6" en Av. Luperón (15/12/09)</v>
          </cell>
          <cell r="C132" t="str">
            <v>Ud.</v>
          </cell>
          <cell r="D132">
            <v>0</v>
          </cell>
          <cell r="E132">
            <v>1</v>
          </cell>
          <cell r="F132">
            <v>0</v>
          </cell>
          <cell r="G132">
            <v>1</v>
          </cell>
        </row>
        <row r="133">
          <cell r="A133" t="str">
            <v>24.02.09</v>
          </cell>
          <cell r="B133" t="str">
            <v>Interconexión Primer imbornal construido con el filtrante No 1</v>
          </cell>
          <cell r="C133" t="str">
            <v>Ud.</v>
          </cell>
          <cell r="D133">
            <v>0</v>
          </cell>
          <cell r="E133">
            <v>1</v>
          </cell>
          <cell r="F133">
            <v>0</v>
          </cell>
          <cell r="G133">
            <v>1</v>
          </cell>
        </row>
        <row r="134">
          <cell r="A134" t="str">
            <v>24.02.10</v>
          </cell>
          <cell r="B134" t="str">
            <v>Rechequeo de Zanja que cruza la Av. Luperón con Relleno Compactado</v>
          </cell>
          <cell r="C134" t="str">
            <v>Ud.</v>
          </cell>
          <cell r="D134">
            <v>0</v>
          </cell>
          <cell r="E134">
            <v>1</v>
          </cell>
          <cell r="F134">
            <v>0</v>
          </cell>
          <cell r="G134">
            <v>1</v>
          </cell>
        </row>
        <row r="135">
          <cell r="A135" t="str">
            <v>24.02.11</v>
          </cell>
          <cell r="B135" t="str">
            <v>Disminución de nivel a dos imbornales en la Autopista Duarte para nuevo desvío del transito</v>
          </cell>
          <cell r="C135" t="str">
            <v>Ud.</v>
          </cell>
          <cell r="D135">
            <v>0</v>
          </cell>
          <cell r="E135">
            <v>1</v>
          </cell>
          <cell r="F135">
            <v>0</v>
          </cell>
          <cell r="G135">
            <v>1</v>
          </cell>
        </row>
        <row r="136">
          <cell r="A136" t="str">
            <v>24.02.12</v>
          </cell>
          <cell r="B136" t="str">
            <v>Corrección de Avería en Tubería Ø 8" Acero en la Autopista Duarte frente a los Tanques de la CAASD</v>
          </cell>
          <cell r="C136" t="str">
            <v>Ud.</v>
          </cell>
          <cell r="D136">
            <v>0</v>
          </cell>
          <cell r="E136">
            <v>1</v>
          </cell>
          <cell r="F136">
            <v>0</v>
          </cell>
          <cell r="G136">
            <v>1</v>
          </cell>
        </row>
        <row r="137">
          <cell r="A137" t="str">
            <v>24.02.13</v>
          </cell>
          <cell r="B137" t="str">
            <v>Perforación Filtrante (175'/ud) de Ø 14" para encamizar en Ø 12"PVC.</v>
          </cell>
          <cell r="C137" t="str">
            <v>Ud.</v>
          </cell>
          <cell r="D137">
            <v>0</v>
          </cell>
          <cell r="E137">
            <v>6</v>
          </cell>
          <cell r="F137">
            <v>0</v>
          </cell>
          <cell r="G137">
            <v>6</v>
          </cell>
        </row>
        <row r="138">
          <cell r="A138" t="str">
            <v>24.02.13-A</v>
          </cell>
          <cell r="B138" t="str">
            <v xml:space="preserve">Construccion de Registro Ciego Para Reparar Tub. Ø36" </v>
          </cell>
          <cell r="C138" t="str">
            <v>Ud.</v>
          </cell>
          <cell r="D138">
            <v>0</v>
          </cell>
          <cell r="E138">
            <v>1</v>
          </cell>
          <cell r="F138">
            <v>0</v>
          </cell>
          <cell r="G138">
            <v>1</v>
          </cell>
        </row>
        <row r="139">
          <cell r="A139" t="str">
            <v>24.02.14</v>
          </cell>
          <cell r="B139" t="str">
            <v>Reposicion de Hormigon Por Asfalto Frente al Imbornal No. 3 (3.10 x 0.50)</v>
          </cell>
          <cell r="C139" t="str">
            <v>M2</v>
          </cell>
          <cell r="D139">
            <v>0</v>
          </cell>
          <cell r="E139">
            <v>1.55</v>
          </cell>
          <cell r="F139">
            <v>0</v>
          </cell>
          <cell r="G139">
            <v>1.55</v>
          </cell>
        </row>
        <row r="140">
          <cell r="A140" t="str">
            <v>24.02.15</v>
          </cell>
          <cell r="B140" t="str">
            <v>Reposicion de Contenes</v>
          </cell>
          <cell r="C140" t="str">
            <v>ML</v>
          </cell>
          <cell r="D140">
            <v>0</v>
          </cell>
          <cell r="E140">
            <v>3.6</v>
          </cell>
          <cell r="F140">
            <v>0</v>
          </cell>
          <cell r="G140">
            <v>3.6</v>
          </cell>
        </row>
        <row r="141">
          <cell r="A141" t="str">
            <v>24.02.16</v>
          </cell>
          <cell r="B141" t="str">
            <v>Interconexion del Imbornal No. 7 Construido con el Filtrante No. 7</v>
          </cell>
          <cell r="C141" t="str">
            <v>Ud.</v>
          </cell>
          <cell r="D141">
            <v>0</v>
          </cell>
          <cell r="E141">
            <v>1</v>
          </cell>
          <cell r="F141">
            <v>0</v>
          </cell>
          <cell r="G141">
            <v>1</v>
          </cell>
        </row>
        <row r="142">
          <cell r="A142" t="str">
            <v>24.02.17</v>
          </cell>
          <cell r="B142" t="str">
            <v>Correccion de Averia en Tuberia Ø6" Frente a los Tanques de Particion de la CAASD (30-01-10)</v>
          </cell>
          <cell r="C142" t="str">
            <v>Ud.</v>
          </cell>
          <cell r="D142">
            <v>0</v>
          </cell>
          <cell r="E142">
            <v>1</v>
          </cell>
          <cell r="F142">
            <v>0</v>
          </cell>
          <cell r="G142">
            <v>1</v>
          </cell>
        </row>
        <row r="143">
          <cell r="A143" t="str">
            <v>24.02.18</v>
          </cell>
          <cell r="B143" t="str">
            <v>Remocion y Recolocacion de Tapas a Registros Por Aumento de la Rasante en Desvio del Transito</v>
          </cell>
          <cell r="C143" t="str">
            <v>Ud.</v>
          </cell>
          <cell r="D143">
            <v>0</v>
          </cell>
          <cell r="E143">
            <v>1</v>
          </cell>
          <cell r="F143">
            <v>0</v>
          </cell>
          <cell r="G143">
            <v>1</v>
          </cell>
        </row>
        <row r="144">
          <cell r="A144" t="str">
            <v>24.02.19</v>
          </cell>
          <cell r="B144" t="str">
            <v>Correccion de Averia en Tuberia Ø6" en el Talud Sur Lado Este del Puente Seco Producida Por la Excavacion Para Los Letreros de Desvio</v>
          </cell>
          <cell r="C144" t="str">
            <v>Ud.</v>
          </cell>
          <cell r="D144">
            <v>0</v>
          </cell>
          <cell r="E144">
            <v>1</v>
          </cell>
          <cell r="F144">
            <v>0</v>
          </cell>
          <cell r="G144">
            <v>1</v>
          </cell>
        </row>
        <row r="145">
          <cell r="A145" t="str">
            <v>24.02.20</v>
          </cell>
          <cell r="B145" t="str">
            <v>Desvio Elevado de Tuberia Ø6" en la Av. Luperon Para Desvio Norte  Sur</v>
          </cell>
          <cell r="C145" t="str">
            <v>Ud.</v>
          </cell>
          <cell r="D145">
            <v>0</v>
          </cell>
          <cell r="E145">
            <v>1</v>
          </cell>
          <cell r="F145">
            <v>0</v>
          </cell>
          <cell r="G145">
            <v>1</v>
          </cell>
        </row>
        <row r="146">
          <cell r="A146" t="str">
            <v>24.02.21</v>
          </cell>
          <cell r="B146" t="str">
            <v>Construccion de Cajuela Para Colocacion de Parrillas Adicionales al Lado del Filtrante No. 8</v>
          </cell>
          <cell r="C146" t="str">
            <v>Ud.</v>
          </cell>
          <cell r="D146">
            <v>0</v>
          </cell>
          <cell r="E146">
            <v>1</v>
          </cell>
          <cell r="F146">
            <v>0</v>
          </cell>
          <cell r="G146">
            <v>1</v>
          </cell>
        </row>
        <row r="147">
          <cell r="A147" t="str">
            <v>24.02.22</v>
          </cell>
          <cell r="B147" t="str">
            <v>Limpieza de Alcantarilla Cajon y Cuneta Proximo al Filtrante No. 8</v>
          </cell>
          <cell r="C147" t="str">
            <v>Ud.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</row>
        <row r="148">
          <cell r="A148" t="str">
            <v>24.02.23</v>
          </cell>
          <cell r="B148" t="str">
            <v>Construccion de Losa de Proteccion a Tuberia Ø6" en el Desvio Provisional de la Av. Luperon</v>
          </cell>
          <cell r="C148" t="str">
            <v>Ud.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</row>
        <row r="149">
          <cell r="A149" t="str">
            <v>24.02.24</v>
          </cell>
          <cell r="B149" t="str">
            <v>Disminucion de Nivel a Parrillas Colocadas Debajo del Puente</v>
          </cell>
          <cell r="C149" t="str">
            <v>Ud.</v>
          </cell>
          <cell r="D149">
            <v>0</v>
          </cell>
          <cell r="E149">
            <v>1</v>
          </cell>
          <cell r="F149">
            <v>0</v>
          </cell>
          <cell r="G149">
            <v>1</v>
          </cell>
        </row>
        <row r="150">
          <cell r="A150" t="str">
            <v>24.02.25</v>
          </cell>
          <cell r="B150" t="str">
            <v>Correccion de Averia en Tuberia Ø6" en la Construccion del Imbornal No. 10</v>
          </cell>
          <cell r="C150" t="str">
            <v>Ud.</v>
          </cell>
          <cell r="D150">
            <v>0</v>
          </cell>
          <cell r="E150">
            <v>1</v>
          </cell>
          <cell r="F150">
            <v>0</v>
          </cell>
          <cell r="G150">
            <v>1</v>
          </cell>
        </row>
        <row r="151">
          <cell r="A151" t="str">
            <v>24.02.26</v>
          </cell>
          <cell r="B151" t="str">
            <v>Construccion de Imbornal No. 10 de 8 Parrillas</v>
          </cell>
          <cell r="C151" t="str">
            <v>Ud.</v>
          </cell>
          <cell r="D151">
            <v>0</v>
          </cell>
          <cell r="E151">
            <v>1</v>
          </cell>
          <cell r="F151">
            <v>0</v>
          </cell>
          <cell r="G151">
            <v>1</v>
          </cell>
        </row>
        <row r="152">
          <cell r="A152" t="str">
            <v>24.02.27</v>
          </cell>
          <cell r="B152" t="str">
            <v>Adecuacion del Area Para la Construccion del Imbornal No. 11</v>
          </cell>
          <cell r="C152" t="str">
            <v>Ud.</v>
          </cell>
          <cell r="D152">
            <v>0</v>
          </cell>
          <cell r="E152">
            <v>1</v>
          </cell>
          <cell r="F152">
            <v>0</v>
          </cell>
          <cell r="G152">
            <v>1</v>
          </cell>
        </row>
        <row r="153">
          <cell r="A153" t="str">
            <v>24.02.28</v>
          </cell>
          <cell r="B153" t="str">
            <v>Construccion de Imbornal No. 11 de 6 Parrillas</v>
          </cell>
          <cell r="C153" t="str">
            <v>Ud.</v>
          </cell>
          <cell r="D153">
            <v>0</v>
          </cell>
          <cell r="E153">
            <v>1</v>
          </cell>
          <cell r="F153">
            <v>0</v>
          </cell>
          <cell r="G153">
            <v>1</v>
          </cell>
        </row>
        <row r="154">
          <cell r="A154" t="str">
            <v>24.02.29</v>
          </cell>
          <cell r="B154" t="str">
            <v>Interconexion del Imbornal No. 11 Construido con el Filtrante No. 10</v>
          </cell>
          <cell r="C154" t="str">
            <v>Ud.</v>
          </cell>
          <cell r="D154">
            <v>0</v>
          </cell>
          <cell r="E154">
            <v>1</v>
          </cell>
          <cell r="F154">
            <v>0</v>
          </cell>
          <cell r="G154">
            <v>1</v>
          </cell>
        </row>
        <row r="155">
          <cell r="A155" t="str">
            <v>24.02.30</v>
          </cell>
          <cell r="B155" t="str">
            <v>Limpieza del Imbornal No. 2 el Dia 23-04-10</v>
          </cell>
          <cell r="C155" t="str">
            <v>Ud.</v>
          </cell>
          <cell r="D155">
            <v>0</v>
          </cell>
          <cell r="E155">
            <v>1</v>
          </cell>
          <cell r="F155">
            <v>0</v>
          </cell>
          <cell r="G155">
            <v>1</v>
          </cell>
        </row>
        <row r="156">
          <cell r="A156" t="str">
            <v>24.02.31</v>
          </cell>
          <cell r="B156" t="str">
            <v>Reparacion de Imbornal Existente con Viga de H.A. Cerca del Filtrante No. 11</v>
          </cell>
          <cell r="C156" t="str">
            <v>Ud.</v>
          </cell>
          <cell r="D156">
            <v>0</v>
          </cell>
          <cell r="E156">
            <v>1</v>
          </cell>
          <cell r="F156">
            <v>0</v>
          </cell>
          <cell r="G156">
            <v>1</v>
          </cell>
        </row>
        <row r="157">
          <cell r="A157" t="str">
            <v>24.02.32</v>
          </cell>
          <cell r="B157" t="str">
            <v>Interconexion de Imbornal Existente con Filtrante No. 11</v>
          </cell>
          <cell r="C157" t="str">
            <v>Ud.</v>
          </cell>
          <cell r="D157">
            <v>0</v>
          </cell>
          <cell r="E157">
            <v>1</v>
          </cell>
          <cell r="F157">
            <v>0</v>
          </cell>
          <cell r="G157">
            <v>1</v>
          </cell>
        </row>
        <row r="158">
          <cell r="A158" t="str">
            <v>24.02.33</v>
          </cell>
          <cell r="B158" t="str">
            <v>Interconexion de Imbornal Existente con Filtrante No. 12</v>
          </cell>
          <cell r="C158" t="str">
            <v>Ud.</v>
          </cell>
          <cell r="D158">
            <v>0</v>
          </cell>
          <cell r="E158">
            <v>1</v>
          </cell>
          <cell r="F158">
            <v>0</v>
          </cell>
          <cell r="G158">
            <v>1</v>
          </cell>
        </row>
        <row r="159">
          <cell r="A159" t="str">
            <v>24.02.34</v>
          </cell>
          <cell r="B159" t="str">
            <v>Reparacion de Imbornal Existente Interconectado Con Filtrante No. 12</v>
          </cell>
          <cell r="C159" t="str">
            <v>Ud.</v>
          </cell>
          <cell r="D159">
            <v>0</v>
          </cell>
          <cell r="E159">
            <v>1</v>
          </cell>
          <cell r="F159">
            <v>0</v>
          </cell>
          <cell r="G15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Cubicacion"/>
      <sheetName val="Laurel(OBINS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B2">
            <v>35.1526</v>
          </cell>
        </row>
      </sheetData>
      <sheetData sheetId="2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NATIVA 5"/>
      <sheetName val="mov de tierra"/>
      <sheetName val="Cunetas Borde de Via"/>
      <sheetName val="Cuneta Banqueta"/>
      <sheetName val="DREN PAVIMENTO"/>
      <sheetName val="SUBDRENES"/>
      <sheetName val="pavimentación"/>
      <sheetName val="alcantarilla"/>
      <sheetName val="Alcantarilla cajon"/>
      <sheetName val="Defensas Metálicas"/>
      <sheetName val="S. Vertical"/>
      <sheetName val="S. Horizontal"/>
      <sheetName val="TASKRSRC"/>
      <sheetName val="USERDATA"/>
      <sheetName val="Tablas"/>
      <sheetName val="DESCARGAS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4">
          <cell r="A24" t="str">
            <v>CU-T1</v>
          </cell>
        </row>
        <row r="25">
          <cell r="A25" t="str">
            <v>CU-T2</v>
          </cell>
        </row>
        <row r="26">
          <cell r="A26" t="str">
            <v>CU-T5</v>
          </cell>
        </row>
        <row r="27">
          <cell r="A27" t="str">
            <v>CU-T6</v>
          </cell>
        </row>
        <row r="28">
          <cell r="A28" t="str">
            <v>CU-TC</v>
          </cell>
        </row>
        <row r="29">
          <cell r="A29" t="str">
            <v>CU-TB</v>
          </cell>
        </row>
        <row r="30">
          <cell r="A30" t="str">
            <v>CU-TCT</v>
          </cell>
        </row>
        <row r="31">
          <cell r="A31" t="str">
            <v>ZD-T1</v>
          </cell>
        </row>
        <row r="32">
          <cell r="A32" t="str">
            <v>ZD-T2</v>
          </cell>
        </row>
      </sheetData>
      <sheetData sheetId="15"/>
      <sheetData sheetId="16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Ana.precios un"/>
      <sheetName val="Presupuesto"/>
      <sheetName val="Materiales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a económica"/>
      <sheetName val="Resumen construcción"/>
      <sheetName val="Detalle construcción"/>
      <sheetName val="Resumen equipamiento"/>
      <sheetName val="Detalle equipamiento"/>
      <sheetName val="Resumen flujo de caja"/>
      <sheetName val="Hoja1"/>
      <sheetName val="Detalle flujo de caja"/>
      <sheetName val="Partidas 201004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2">
          <cell r="B32">
            <v>36.8386</v>
          </cell>
        </row>
      </sheetData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Insumos (2)"/>
      <sheetName val="analisis1"/>
      <sheetName val="Insumos"/>
    </sheetNames>
    <sheetDataSet>
      <sheetData sheetId="0" refreshError="1"/>
      <sheetData sheetId="1">
        <row r="138">
          <cell r="P138">
            <v>91254.508800000011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bautista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</sheetNames>
    <sheetDataSet>
      <sheetData sheetId="0"/>
      <sheetData sheetId="1"/>
      <sheetData sheetId="2">
        <row r="55">
          <cell r="E55">
            <v>233.99</v>
          </cell>
        </row>
        <row r="1354">
          <cell r="E1354">
            <v>3839.94</v>
          </cell>
        </row>
      </sheetData>
      <sheetData sheetId="3">
        <row r="26">
          <cell r="E26">
            <v>133421.38</v>
          </cell>
        </row>
      </sheetData>
      <sheetData sheetId="4"/>
      <sheetData sheetId="5">
        <row r="87">
          <cell r="D87">
            <v>35.69</v>
          </cell>
        </row>
      </sheetData>
      <sheetData sheetId="6">
        <row r="10">
          <cell r="D10">
            <v>557</v>
          </cell>
        </row>
      </sheetData>
      <sheetData sheetId="7">
        <row r="73">
          <cell r="M73">
            <v>702.68</v>
          </cell>
        </row>
      </sheetData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In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NO"/>
      <sheetName val="Pres. no"/>
      <sheetName val="Analisis"/>
      <sheetName val="Pres no1"/>
      <sheetName val="Pres  ok"/>
      <sheetName val="Ins"/>
      <sheetName val="Análisis"/>
      <sheetName val="ZCol"/>
      <sheetName val="Pres. Adic.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55"/>
  <sheetViews>
    <sheetView showZeros="0" tabSelected="1" view="pageBreakPreview" zoomScaleNormal="100" zoomScaleSheetLayoutView="100" workbookViewId="0"/>
  </sheetViews>
  <sheetFormatPr baseColWidth="10" defaultColWidth="11.42578125" defaultRowHeight="18.75"/>
  <cols>
    <col min="1" max="2" width="11.42578125" style="1"/>
    <col min="3" max="3" width="68.7109375" style="1" customWidth="1"/>
    <col min="4" max="4" width="15" style="1" bestFit="1" customWidth="1"/>
    <col min="5" max="5" width="14" style="1" bestFit="1" customWidth="1"/>
    <col min="6" max="6" width="15" style="2" bestFit="1" customWidth="1"/>
    <col min="7" max="7" width="19.28515625" style="2" customWidth="1"/>
    <col min="8" max="8" width="24.28515625" style="1" customWidth="1"/>
    <col min="9" max="16384" width="11.42578125" style="1"/>
  </cols>
  <sheetData>
    <row r="1" spans="2:8">
      <c r="B1" s="83"/>
      <c r="C1" s="80"/>
      <c r="D1" s="80"/>
      <c r="E1" s="80"/>
      <c r="F1" s="82"/>
      <c r="G1" s="82"/>
      <c r="H1" s="81"/>
    </row>
    <row r="2" spans="2:8">
      <c r="B2" s="120" t="s">
        <v>130</v>
      </c>
      <c r="C2" s="121"/>
      <c r="D2" s="121"/>
      <c r="E2" s="121"/>
      <c r="F2" s="121"/>
      <c r="G2" s="121"/>
      <c r="H2" s="121"/>
    </row>
    <row r="3" spans="2:8" ht="32.25" customHeight="1">
      <c r="B3" s="122" t="s">
        <v>142</v>
      </c>
      <c r="C3" s="121"/>
      <c r="D3" s="121"/>
      <c r="E3" s="121"/>
      <c r="F3" s="121"/>
      <c r="G3" s="121"/>
      <c r="H3" s="121"/>
    </row>
    <row r="4" spans="2:8" ht="25.5" customHeight="1">
      <c r="B4" s="123" t="s">
        <v>129</v>
      </c>
      <c r="C4" s="123"/>
      <c r="D4" s="123"/>
      <c r="E4" s="123"/>
      <c r="F4" s="110" t="s">
        <v>140</v>
      </c>
      <c r="G4" s="82"/>
      <c r="H4" s="81"/>
    </row>
    <row r="5" spans="2:8" ht="21" customHeight="1">
      <c r="B5" s="124" t="s">
        <v>128</v>
      </c>
      <c r="C5" s="124"/>
      <c r="D5" s="124"/>
      <c r="E5" s="80"/>
      <c r="F5" s="111" t="s">
        <v>141</v>
      </c>
      <c r="G5" s="79"/>
      <c r="H5" s="79"/>
    </row>
    <row r="6" spans="2:8" ht="19.5" thickBot="1">
      <c r="B6" s="91"/>
      <c r="F6" s="1"/>
      <c r="G6" s="1"/>
    </row>
    <row r="7" spans="2:8" ht="35.25" customHeight="1" thickBot="1">
      <c r="B7" s="78" t="s">
        <v>127</v>
      </c>
      <c r="C7" s="75" t="s">
        <v>126</v>
      </c>
      <c r="D7" s="77" t="s">
        <v>125</v>
      </c>
      <c r="E7" s="75" t="s">
        <v>124</v>
      </c>
      <c r="F7" s="76" t="s">
        <v>123</v>
      </c>
      <c r="G7" s="75" t="s">
        <v>122</v>
      </c>
      <c r="H7" s="74" t="s">
        <v>121</v>
      </c>
    </row>
    <row r="8" spans="2:8" ht="18.75" customHeight="1">
      <c r="B8" s="73"/>
      <c r="C8" s="72"/>
      <c r="D8" s="72"/>
      <c r="E8" s="72"/>
      <c r="F8" s="71"/>
      <c r="G8" s="70"/>
      <c r="H8" s="69"/>
    </row>
    <row r="9" spans="2:8" ht="18.75" customHeight="1">
      <c r="B9" s="67">
        <v>1</v>
      </c>
      <c r="C9" s="63" t="s">
        <v>120</v>
      </c>
      <c r="D9" s="65"/>
      <c r="E9" s="68"/>
      <c r="F9" s="59"/>
      <c r="G9" s="58"/>
      <c r="H9" s="61"/>
    </row>
    <row r="10" spans="2:8" s="97" customFormat="1" ht="18.75" customHeight="1">
      <c r="B10" s="95">
        <f>+B9+0.01</f>
        <v>1.01</v>
      </c>
      <c r="C10" s="62" t="s">
        <v>119</v>
      </c>
      <c r="D10" s="92">
        <v>1</v>
      </c>
      <c r="E10" s="96" t="s">
        <v>143</v>
      </c>
      <c r="F10" s="92"/>
      <c r="G10" s="92">
        <f t="shared" ref="G10:G67" si="0">ROUND(F10*D10,2)</f>
        <v>0</v>
      </c>
      <c r="H10" s="61"/>
    </row>
    <row r="11" spans="2:8" s="97" customFormat="1" ht="18.75" customHeight="1">
      <c r="B11" s="95">
        <f>+B10+0.01</f>
        <v>1.02</v>
      </c>
      <c r="C11" s="62" t="s">
        <v>118</v>
      </c>
      <c r="D11" s="92">
        <v>1</v>
      </c>
      <c r="E11" s="96" t="s">
        <v>143</v>
      </c>
      <c r="F11" s="92"/>
      <c r="G11" s="92">
        <f t="shared" si="0"/>
        <v>0</v>
      </c>
      <c r="H11" s="61"/>
    </row>
    <row r="12" spans="2:8" s="97" customFormat="1" ht="18.75" customHeight="1">
      <c r="B12" s="95">
        <f>+B11+0.01</f>
        <v>1.03</v>
      </c>
      <c r="C12" s="62" t="s">
        <v>117</v>
      </c>
      <c r="D12" s="92">
        <v>1</v>
      </c>
      <c r="E12" s="96" t="s">
        <v>143</v>
      </c>
      <c r="F12" s="92"/>
      <c r="G12" s="92">
        <f t="shared" si="0"/>
        <v>0</v>
      </c>
      <c r="H12" s="61"/>
    </row>
    <row r="13" spans="2:8" s="97" customFormat="1" ht="18.75" customHeight="1">
      <c r="B13" s="95">
        <f>+B12+0.01</f>
        <v>1.04</v>
      </c>
      <c r="C13" s="62" t="s">
        <v>116</v>
      </c>
      <c r="D13" s="92">
        <v>1</v>
      </c>
      <c r="E13" s="96" t="s">
        <v>143</v>
      </c>
      <c r="F13" s="92"/>
      <c r="G13" s="92">
        <f t="shared" si="0"/>
        <v>0</v>
      </c>
      <c r="H13" s="61"/>
    </row>
    <row r="14" spans="2:8" s="97" customFormat="1" ht="18.75" customHeight="1">
      <c r="B14" s="98"/>
      <c r="C14" s="62"/>
      <c r="D14" s="92"/>
      <c r="E14" s="96" t="s">
        <v>144</v>
      </c>
      <c r="F14" s="92"/>
      <c r="G14" s="92"/>
      <c r="H14" s="57">
        <f>SUM(G10:G13)</f>
        <v>0</v>
      </c>
    </row>
    <row r="15" spans="2:8" s="97" customFormat="1" ht="18.75" customHeight="1">
      <c r="B15" s="99">
        <v>2</v>
      </c>
      <c r="C15" s="66" t="s">
        <v>115</v>
      </c>
      <c r="D15" s="92"/>
      <c r="E15" s="96" t="s">
        <v>144</v>
      </c>
      <c r="F15" s="92"/>
      <c r="G15" s="92"/>
      <c r="H15" s="64"/>
    </row>
    <row r="16" spans="2:8" s="97" customFormat="1" ht="33" customHeight="1">
      <c r="B16" s="95">
        <f>+B15+0.01</f>
        <v>2.0099999999999998</v>
      </c>
      <c r="C16" s="62" t="s">
        <v>114</v>
      </c>
      <c r="D16" s="112">
        <v>55.735680000000002</v>
      </c>
      <c r="E16" s="96" t="s">
        <v>94</v>
      </c>
      <c r="F16" s="92"/>
      <c r="G16" s="92">
        <f t="shared" si="0"/>
        <v>0</v>
      </c>
      <c r="H16" s="64"/>
    </row>
    <row r="17" spans="2:8" s="97" customFormat="1" ht="18.75" customHeight="1">
      <c r="B17" s="95">
        <f>+B16+0.01</f>
        <v>2.0199999999999996</v>
      </c>
      <c r="C17" s="62" t="s">
        <v>138</v>
      </c>
      <c r="D17" s="113">
        <v>44.865000000000002</v>
      </c>
      <c r="E17" s="96" t="s">
        <v>94</v>
      </c>
      <c r="F17" s="92"/>
      <c r="G17" s="92">
        <f t="shared" si="0"/>
        <v>0</v>
      </c>
      <c r="H17" s="64"/>
    </row>
    <row r="18" spans="2:8" s="97" customFormat="1" ht="18.75" customHeight="1">
      <c r="B18" s="95">
        <f>+B17+0.01</f>
        <v>2.0299999999999994</v>
      </c>
      <c r="C18" s="62" t="s">
        <v>113</v>
      </c>
      <c r="D18" s="113">
        <v>50.6</v>
      </c>
      <c r="E18" s="96" t="s">
        <v>94</v>
      </c>
      <c r="F18" s="92"/>
      <c r="G18" s="92">
        <f t="shared" si="0"/>
        <v>0</v>
      </c>
      <c r="H18" s="64"/>
    </row>
    <row r="19" spans="2:8" s="97" customFormat="1" ht="18.75" customHeight="1">
      <c r="B19" s="95">
        <f>+B18+0.01</f>
        <v>2.0399999999999991</v>
      </c>
      <c r="C19" s="62" t="s">
        <v>112</v>
      </c>
      <c r="D19" s="113">
        <v>168.67</v>
      </c>
      <c r="E19" s="96" t="s">
        <v>66</v>
      </c>
      <c r="F19" s="92"/>
      <c r="G19" s="92">
        <f t="shared" si="0"/>
        <v>0</v>
      </c>
      <c r="H19" s="64"/>
    </row>
    <row r="20" spans="2:8" s="97" customFormat="1" ht="18.75" customHeight="1">
      <c r="B20" s="100"/>
      <c r="C20" s="62"/>
      <c r="D20" s="92"/>
      <c r="E20" s="96" t="s">
        <v>144</v>
      </c>
      <c r="F20" s="92"/>
      <c r="G20" s="92"/>
      <c r="H20" s="57">
        <f>SUM(G16:G19)</f>
        <v>0</v>
      </c>
    </row>
    <row r="21" spans="2:8" s="97" customFormat="1" ht="18.75" customHeight="1">
      <c r="B21" s="99">
        <v>3</v>
      </c>
      <c r="C21" s="66" t="s">
        <v>111</v>
      </c>
      <c r="D21" s="92"/>
      <c r="E21" s="96" t="s">
        <v>144</v>
      </c>
      <c r="F21" s="92"/>
      <c r="G21" s="92"/>
      <c r="H21" s="64"/>
    </row>
    <row r="22" spans="2:8" s="97" customFormat="1" ht="18.75" customHeight="1">
      <c r="B22" s="95">
        <f>+B21+0.01</f>
        <v>3.01</v>
      </c>
      <c r="C22" s="62" t="s">
        <v>110</v>
      </c>
      <c r="D22" s="113">
        <v>23.467732500000004</v>
      </c>
      <c r="E22" s="96" t="s">
        <v>145</v>
      </c>
      <c r="F22" s="92"/>
      <c r="G22" s="92">
        <f t="shared" si="0"/>
        <v>0</v>
      </c>
      <c r="H22" s="64"/>
    </row>
    <row r="23" spans="2:8" s="97" customFormat="1" ht="18.75" customHeight="1">
      <c r="B23" s="100"/>
      <c r="C23" s="62"/>
      <c r="D23" s="92"/>
      <c r="E23" s="96" t="s">
        <v>144</v>
      </c>
      <c r="F23" s="92"/>
      <c r="G23" s="92"/>
      <c r="H23" s="57">
        <f>SUM(G22)</f>
        <v>0</v>
      </c>
    </row>
    <row r="24" spans="2:8" s="97" customFormat="1" ht="18.75" customHeight="1">
      <c r="B24" s="99">
        <v>4</v>
      </c>
      <c r="C24" s="66" t="s">
        <v>109</v>
      </c>
      <c r="D24" s="92"/>
      <c r="E24" s="96" t="s">
        <v>144</v>
      </c>
      <c r="F24" s="92"/>
      <c r="G24" s="92"/>
      <c r="H24" s="64"/>
    </row>
    <row r="25" spans="2:8" s="97" customFormat="1" ht="18.75" customHeight="1">
      <c r="B25" s="95">
        <f t="shared" ref="B25:B39" si="1">+B24+0.01</f>
        <v>4.01</v>
      </c>
      <c r="C25" s="84" t="s">
        <v>137</v>
      </c>
      <c r="D25" s="114">
        <v>67.47</v>
      </c>
      <c r="E25" s="115" t="s">
        <v>94</v>
      </c>
      <c r="F25" s="116"/>
      <c r="G25" s="92">
        <f t="shared" si="0"/>
        <v>0</v>
      </c>
      <c r="H25" s="64"/>
    </row>
    <row r="26" spans="2:8" s="97" customFormat="1" ht="18.75" customHeight="1">
      <c r="B26" s="95">
        <f t="shared" si="1"/>
        <v>4.0199999999999996</v>
      </c>
      <c r="C26" s="62" t="s">
        <v>108</v>
      </c>
      <c r="D26" s="113">
        <v>1.5659999999999998</v>
      </c>
      <c r="E26" s="96" t="s">
        <v>94</v>
      </c>
      <c r="F26" s="92"/>
      <c r="G26" s="92">
        <f t="shared" si="0"/>
        <v>0</v>
      </c>
      <c r="H26" s="64"/>
    </row>
    <row r="27" spans="2:8" s="97" customFormat="1" ht="18.75" customHeight="1">
      <c r="B27" s="95">
        <f t="shared" si="1"/>
        <v>4.0299999999999994</v>
      </c>
      <c r="C27" s="62" t="s">
        <v>107</v>
      </c>
      <c r="D27" s="113">
        <v>1.37025</v>
      </c>
      <c r="E27" s="96" t="s">
        <v>94</v>
      </c>
      <c r="F27" s="92"/>
      <c r="G27" s="92">
        <f t="shared" si="0"/>
        <v>0</v>
      </c>
      <c r="H27" s="64"/>
    </row>
    <row r="28" spans="2:8" s="97" customFormat="1" ht="18.75" customHeight="1">
      <c r="B28" s="95">
        <f t="shared" si="1"/>
        <v>4.0399999999999991</v>
      </c>
      <c r="C28" s="62" t="s">
        <v>106</v>
      </c>
      <c r="D28" s="113">
        <v>1.47</v>
      </c>
      <c r="E28" s="96" t="s">
        <v>94</v>
      </c>
      <c r="F28" s="92"/>
      <c r="G28" s="92">
        <f t="shared" si="0"/>
        <v>0</v>
      </c>
      <c r="H28" s="64"/>
    </row>
    <row r="29" spans="2:8" s="97" customFormat="1" ht="18.75" customHeight="1">
      <c r="B29" s="95">
        <f t="shared" si="1"/>
        <v>4.0499999999999989</v>
      </c>
      <c r="C29" s="62" t="s">
        <v>105</v>
      </c>
      <c r="D29" s="113">
        <v>3.7899749999999992</v>
      </c>
      <c r="E29" s="96" t="s">
        <v>94</v>
      </c>
      <c r="F29" s="92"/>
      <c r="G29" s="92">
        <f t="shared" si="0"/>
        <v>0</v>
      </c>
      <c r="H29" s="64"/>
    </row>
    <row r="30" spans="2:8" s="97" customFormat="1" ht="18.75" customHeight="1">
      <c r="B30" s="95">
        <f t="shared" si="1"/>
        <v>4.0599999999999987</v>
      </c>
      <c r="C30" s="62" t="s">
        <v>104</v>
      </c>
      <c r="D30" s="113">
        <v>1.6537500000000001</v>
      </c>
      <c r="E30" s="96" t="s">
        <v>94</v>
      </c>
      <c r="F30" s="92"/>
      <c r="G30" s="92">
        <f t="shared" si="0"/>
        <v>0</v>
      </c>
      <c r="H30" s="64"/>
    </row>
    <row r="31" spans="2:8" s="97" customFormat="1" ht="18.75" customHeight="1">
      <c r="B31" s="95">
        <f t="shared" si="1"/>
        <v>4.0699999999999985</v>
      </c>
      <c r="C31" s="62" t="s">
        <v>103</v>
      </c>
      <c r="D31" s="113">
        <v>1.3720000000000001</v>
      </c>
      <c r="E31" s="96" t="s">
        <v>94</v>
      </c>
      <c r="F31" s="92"/>
      <c r="G31" s="92">
        <f t="shared" si="0"/>
        <v>0</v>
      </c>
      <c r="H31" s="64"/>
    </row>
    <row r="32" spans="2:8" s="97" customFormat="1" ht="18.75" customHeight="1">
      <c r="B32" s="95">
        <f t="shared" si="1"/>
        <v>4.0799999999999983</v>
      </c>
      <c r="C32" s="62" t="s">
        <v>102</v>
      </c>
      <c r="D32" s="113">
        <v>0.39900000000000002</v>
      </c>
      <c r="E32" s="96" t="s">
        <v>94</v>
      </c>
      <c r="F32" s="92"/>
      <c r="G32" s="92">
        <f t="shared" si="0"/>
        <v>0</v>
      </c>
      <c r="H32" s="64"/>
    </row>
    <row r="33" spans="2:8" s="97" customFormat="1" ht="18.75" customHeight="1">
      <c r="B33" s="95">
        <f t="shared" si="1"/>
        <v>4.0899999999999981</v>
      </c>
      <c r="C33" s="62" t="s">
        <v>101</v>
      </c>
      <c r="D33" s="113">
        <v>0.89040000000000008</v>
      </c>
      <c r="E33" s="96" t="s">
        <v>94</v>
      </c>
      <c r="F33" s="92"/>
      <c r="G33" s="92">
        <f t="shared" si="0"/>
        <v>0</v>
      </c>
      <c r="H33" s="64"/>
    </row>
    <row r="34" spans="2:8" s="97" customFormat="1" ht="18.75" customHeight="1">
      <c r="B34" s="95">
        <f t="shared" si="1"/>
        <v>4.0999999999999979</v>
      </c>
      <c r="C34" s="62" t="s">
        <v>100</v>
      </c>
      <c r="D34" s="113">
        <v>0.5</v>
      </c>
      <c r="E34" s="96" t="s">
        <v>94</v>
      </c>
      <c r="F34" s="92"/>
      <c r="G34" s="92">
        <f t="shared" si="0"/>
        <v>0</v>
      </c>
      <c r="H34" s="64"/>
    </row>
    <row r="35" spans="2:8" s="97" customFormat="1" ht="18.75" customHeight="1">
      <c r="B35" s="95">
        <f t="shared" si="1"/>
        <v>4.1099999999999977</v>
      </c>
      <c r="C35" s="62" t="s">
        <v>99</v>
      </c>
      <c r="D35" s="113">
        <v>0.45</v>
      </c>
      <c r="E35" s="96" t="s">
        <v>94</v>
      </c>
      <c r="F35" s="92"/>
      <c r="G35" s="92">
        <f t="shared" si="0"/>
        <v>0</v>
      </c>
      <c r="H35" s="64"/>
    </row>
    <row r="36" spans="2:8" s="97" customFormat="1" ht="18.75" customHeight="1">
      <c r="B36" s="95">
        <f t="shared" si="1"/>
        <v>4.1199999999999974</v>
      </c>
      <c r="C36" s="62" t="s">
        <v>98</v>
      </c>
      <c r="D36" s="113">
        <v>25.965</v>
      </c>
      <c r="E36" s="96" t="s">
        <v>94</v>
      </c>
      <c r="F36" s="92"/>
      <c r="G36" s="92">
        <f t="shared" si="0"/>
        <v>0</v>
      </c>
      <c r="H36" s="64"/>
    </row>
    <row r="37" spans="2:8" s="97" customFormat="1" ht="18.75" customHeight="1">
      <c r="B37" s="95">
        <f t="shared" si="1"/>
        <v>4.1299999999999972</v>
      </c>
      <c r="C37" s="62" t="s">
        <v>97</v>
      </c>
      <c r="D37" s="113">
        <v>2.9910000000000001</v>
      </c>
      <c r="E37" s="96" t="s">
        <v>94</v>
      </c>
      <c r="F37" s="92"/>
      <c r="G37" s="92">
        <f t="shared" si="0"/>
        <v>0</v>
      </c>
      <c r="H37" s="64"/>
    </row>
    <row r="38" spans="2:8" s="97" customFormat="1" ht="18.75" customHeight="1">
      <c r="B38" s="95">
        <f t="shared" si="1"/>
        <v>4.139999999999997</v>
      </c>
      <c r="C38" s="62" t="s">
        <v>96</v>
      </c>
      <c r="D38" s="113">
        <v>132.41999999999999</v>
      </c>
      <c r="E38" s="96" t="s">
        <v>66</v>
      </c>
      <c r="F38" s="92"/>
      <c r="G38" s="92">
        <f t="shared" si="0"/>
        <v>0</v>
      </c>
      <c r="H38" s="64"/>
    </row>
    <row r="39" spans="2:8" s="97" customFormat="1" ht="18.75" customHeight="1">
      <c r="B39" s="95">
        <f t="shared" si="1"/>
        <v>4.1499999999999968</v>
      </c>
      <c r="C39" s="62" t="s">
        <v>95</v>
      </c>
      <c r="D39" s="113">
        <v>0.44999999999999996</v>
      </c>
      <c r="E39" s="96" t="s">
        <v>94</v>
      </c>
      <c r="F39" s="92"/>
      <c r="G39" s="92">
        <f t="shared" si="0"/>
        <v>0</v>
      </c>
      <c r="H39" s="64"/>
    </row>
    <row r="40" spans="2:8" s="97" customFormat="1" ht="18.75" customHeight="1">
      <c r="B40" s="100"/>
      <c r="C40" s="62"/>
      <c r="D40" s="92"/>
      <c r="E40" s="96" t="s">
        <v>144</v>
      </c>
      <c r="F40" s="92"/>
      <c r="G40" s="92"/>
      <c r="H40" s="57">
        <f>SUM(G25:G39)</f>
        <v>0</v>
      </c>
    </row>
    <row r="41" spans="2:8" s="97" customFormat="1" ht="18.75" customHeight="1">
      <c r="B41" s="99">
        <v>5</v>
      </c>
      <c r="C41" s="66" t="s">
        <v>93</v>
      </c>
      <c r="D41" s="92"/>
      <c r="E41" s="96" t="s">
        <v>144</v>
      </c>
      <c r="F41" s="92"/>
      <c r="G41" s="92"/>
      <c r="H41" s="64"/>
    </row>
    <row r="42" spans="2:8" s="97" customFormat="1" ht="18.75" customHeight="1">
      <c r="B42" s="95">
        <f>+B41+0.01</f>
        <v>5.01</v>
      </c>
      <c r="C42" s="62" t="s">
        <v>92</v>
      </c>
      <c r="D42" s="113">
        <v>59.82</v>
      </c>
      <c r="E42" s="96" t="s">
        <v>146</v>
      </c>
      <c r="F42" s="92"/>
      <c r="G42" s="92">
        <f t="shared" si="0"/>
        <v>0</v>
      </c>
      <c r="H42" s="64"/>
    </row>
    <row r="43" spans="2:8" s="97" customFormat="1" ht="37.5">
      <c r="B43" s="95">
        <v>5.0199999999999996</v>
      </c>
      <c r="C43" s="62" t="s">
        <v>91</v>
      </c>
      <c r="D43" s="113">
        <v>251.11</v>
      </c>
      <c r="E43" s="96" t="s">
        <v>146</v>
      </c>
      <c r="F43" s="92"/>
      <c r="G43" s="92">
        <f t="shared" si="0"/>
        <v>0</v>
      </c>
      <c r="H43" s="64"/>
    </row>
    <row r="44" spans="2:8" s="97" customFormat="1" ht="18.75" customHeight="1">
      <c r="B44" s="95">
        <f>+B43+0.01</f>
        <v>5.0299999999999994</v>
      </c>
      <c r="C44" s="62" t="s">
        <v>90</v>
      </c>
      <c r="D44" s="113">
        <v>36.880000000000003</v>
      </c>
      <c r="E44" s="96" t="s">
        <v>146</v>
      </c>
      <c r="F44" s="92"/>
      <c r="G44" s="92">
        <f t="shared" si="0"/>
        <v>0</v>
      </c>
      <c r="H44" s="64"/>
    </row>
    <row r="45" spans="2:8" s="97" customFormat="1" ht="18.75" customHeight="1">
      <c r="B45" s="101"/>
      <c r="C45" s="62"/>
      <c r="D45" s="92"/>
      <c r="E45" s="96" t="s">
        <v>144</v>
      </c>
      <c r="F45" s="92"/>
      <c r="G45" s="92"/>
      <c r="H45" s="57">
        <f>SUM(G42:G44)</f>
        <v>0</v>
      </c>
    </row>
    <row r="46" spans="2:8" s="97" customFormat="1" ht="18.75" customHeight="1">
      <c r="B46" s="99">
        <v>6</v>
      </c>
      <c r="C46" s="66" t="s">
        <v>89</v>
      </c>
      <c r="D46" s="92"/>
      <c r="E46" s="96" t="s">
        <v>144</v>
      </c>
      <c r="F46" s="92"/>
      <c r="G46" s="92"/>
      <c r="H46" s="64"/>
    </row>
    <row r="47" spans="2:8" s="97" customFormat="1" ht="18.75" customHeight="1">
      <c r="B47" s="95">
        <f>+B46+0.01</f>
        <v>6.01</v>
      </c>
      <c r="C47" s="62" t="s">
        <v>88</v>
      </c>
      <c r="D47" s="113">
        <v>263.76</v>
      </c>
      <c r="E47" s="96" t="s">
        <v>146</v>
      </c>
      <c r="F47" s="92"/>
      <c r="G47" s="92">
        <f t="shared" si="0"/>
        <v>0</v>
      </c>
      <c r="H47" s="64"/>
    </row>
    <row r="48" spans="2:8" s="97" customFormat="1" ht="18.75" customHeight="1">
      <c r="B48" s="95">
        <f>+B47+0.01</f>
        <v>6.02</v>
      </c>
      <c r="C48" s="62" t="s">
        <v>87</v>
      </c>
      <c r="D48" s="113">
        <v>482.24</v>
      </c>
      <c r="E48" s="96" t="s">
        <v>146</v>
      </c>
      <c r="F48" s="92"/>
      <c r="G48" s="92">
        <f t="shared" si="0"/>
        <v>0</v>
      </c>
      <c r="H48" s="64"/>
    </row>
    <row r="49" spans="2:8" s="97" customFormat="1" ht="18.75" customHeight="1">
      <c r="B49" s="95">
        <f>+B48+0.01</f>
        <v>6.0299999999999994</v>
      </c>
      <c r="C49" s="62" t="s">
        <v>86</v>
      </c>
      <c r="D49" s="113">
        <v>294.56</v>
      </c>
      <c r="E49" s="96" t="s">
        <v>146</v>
      </c>
      <c r="F49" s="92"/>
      <c r="G49" s="92">
        <f t="shared" si="0"/>
        <v>0</v>
      </c>
      <c r="H49" s="64"/>
    </row>
    <row r="50" spans="2:8" s="97" customFormat="1" ht="18.75" customHeight="1">
      <c r="B50" s="95">
        <f>+B49+0.01</f>
        <v>6.0399999999999991</v>
      </c>
      <c r="C50" s="62" t="s">
        <v>85</v>
      </c>
      <c r="D50" s="113">
        <v>475.30000000000007</v>
      </c>
      <c r="E50" s="96" t="s">
        <v>147</v>
      </c>
      <c r="F50" s="92"/>
      <c r="G50" s="92">
        <f t="shared" si="0"/>
        <v>0</v>
      </c>
      <c r="H50" s="64"/>
    </row>
    <row r="51" spans="2:8" s="97" customFormat="1" ht="18.75" customHeight="1">
      <c r="B51" s="100"/>
      <c r="C51" s="62"/>
      <c r="D51" s="92"/>
      <c r="E51" s="96" t="s">
        <v>144</v>
      </c>
      <c r="F51" s="92"/>
      <c r="G51" s="92"/>
      <c r="H51" s="57">
        <f>SUM(G47:G50)</f>
        <v>0</v>
      </c>
    </row>
    <row r="52" spans="2:8" s="97" customFormat="1" ht="18.75" customHeight="1">
      <c r="B52" s="99">
        <v>7</v>
      </c>
      <c r="C52" s="66" t="s">
        <v>84</v>
      </c>
      <c r="D52" s="92"/>
      <c r="E52" s="96" t="s">
        <v>144</v>
      </c>
      <c r="F52" s="92"/>
      <c r="G52" s="92"/>
      <c r="H52" s="64"/>
    </row>
    <row r="53" spans="2:8" s="97" customFormat="1" ht="18.75" customHeight="1">
      <c r="B53" s="95">
        <f>+B52+0.01</f>
        <v>7.01</v>
      </c>
      <c r="C53" s="62" t="s">
        <v>83</v>
      </c>
      <c r="D53" s="113">
        <v>36.960000000000008</v>
      </c>
      <c r="E53" s="96" t="s">
        <v>146</v>
      </c>
      <c r="F53" s="92"/>
      <c r="G53" s="92">
        <f t="shared" si="0"/>
        <v>0</v>
      </c>
      <c r="H53" s="64"/>
    </row>
    <row r="54" spans="2:8" s="97" customFormat="1" ht="18.75" customHeight="1">
      <c r="B54" s="100"/>
      <c r="C54" s="58"/>
      <c r="D54" s="92"/>
      <c r="E54" s="96" t="s">
        <v>144</v>
      </c>
      <c r="F54" s="92"/>
      <c r="G54" s="92"/>
      <c r="H54" s="57">
        <f>SUM(G53)</f>
        <v>0</v>
      </c>
    </row>
    <row r="55" spans="2:8" s="97" customFormat="1" ht="18.75" customHeight="1">
      <c r="B55" s="99">
        <v>8</v>
      </c>
      <c r="C55" s="66" t="s">
        <v>82</v>
      </c>
      <c r="D55" s="92"/>
      <c r="E55" s="96" t="s">
        <v>144</v>
      </c>
      <c r="F55" s="92"/>
      <c r="G55" s="92"/>
      <c r="H55" s="64"/>
    </row>
    <row r="56" spans="2:8" s="97" customFormat="1" ht="18.75" customHeight="1">
      <c r="B56" s="95">
        <f>+B55+0.01</f>
        <v>8.01</v>
      </c>
      <c r="C56" s="62" t="s">
        <v>81</v>
      </c>
      <c r="D56" s="113">
        <v>62.4</v>
      </c>
      <c r="E56" s="96" t="s">
        <v>146</v>
      </c>
      <c r="F56" s="92"/>
      <c r="G56" s="92">
        <f t="shared" si="0"/>
        <v>0</v>
      </c>
      <c r="H56" s="64"/>
    </row>
    <row r="57" spans="2:8" s="97" customFormat="1" ht="18.75" customHeight="1">
      <c r="B57" s="95">
        <f>+B56+0.01</f>
        <v>8.02</v>
      </c>
      <c r="C57" s="62" t="s">
        <v>80</v>
      </c>
      <c r="D57" s="113">
        <v>173.1</v>
      </c>
      <c r="E57" s="96" t="s">
        <v>146</v>
      </c>
      <c r="F57" s="92"/>
      <c r="G57" s="92">
        <f t="shared" si="0"/>
        <v>0</v>
      </c>
      <c r="H57" s="64"/>
    </row>
    <row r="58" spans="2:8" s="97" customFormat="1" ht="18.75" customHeight="1">
      <c r="B58" s="95">
        <f>+B57+0.01</f>
        <v>8.0299999999999994</v>
      </c>
      <c r="C58" s="62" t="s">
        <v>79</v>
      </c>
      <c r="D58" s="113">
        <v>79.400000000000006</v>
      </c>
      <c r="E58" s="96" t="s">
        <v>147</v>
      </c>
      <c r="F58" s="92"/>
      <c r="G58" s="92">
        <f t="shared" si="0"/>
        <v>0</v>
      </c>
      <c r="H58" s="64"/>
    </row>
    <row r="59" spans="2:8" s="97" customFormat="1" ht="18.75" customHeight="1">
      <c r="B59" s="100"/>
      <c r="C59" s="62"/>
      <c r="D59" s="92"/>
      <c r="E59" s="96" t="s">
        <v>144</v>
      </c>
      <c r="F59" s="92"/>
      <c r="G59" s="92"/>
      <c r="H59" s="57">
        <f>SUM(G56:G58)</f>
        <v>0</v>
      </c>
    </row>
    <row r="60" spans="2:8" s="97" customFormat="1" ht="18.75" customHeight="1">
      <c r="B60" s="99">
        <v>9</v>
      </c>
      <c r="C60" s="66" t="s">
        <v>78</v>
      </c>
      <c r="D60" s="92"/>
      <c r="E60" s="96" t="s">
        <v>144</v>
      </c>
      <c r="F60" s="92"/>
      <c r="G60" s="92"/>
      <c r="H60" s="64"/>
    </row>
    <row r="61" spans="2:8" s="97" customFormat="1" ht="18.75" customHeight="1">
      <c r="B61" s="95">
        <f>+B60+0.01</f>
        <v>9.01</v>
      </c>
      <c r="C61" s="62" t="s">
        <v>77</v>
      </c>
      <c r="D61" s="113">
        <v>173.1</v>
      </c>
      <c r="E61" s="96" t="s">
        <v>146</v>
      </c>
      <c r="F61" s="92"/>
      <c r="G61" s="92">
        <f t="shared" si="0"/>
        <v>0</v>
      </c>
      <c r="H61" s="64"/>
    </row>
    <row r="62" spans="2:8" s="97" customFormat="1" ht="18.75" customHeight="1">
      <c r="B62" s="95">
        <v>9.02</v>
      </c>
      <c r="C62" s="62" t="s">
        <v>76</v>
      </c>
      <c r="D62" s="113">
        <v>171.3</v>
      </c>
      <c r="E62" s="96" t="s">
        <v>147</v>
      </c>
      <c r="F62" s="92"/>
      <c r="G62" s="92">
        <f t="shared" si="0"/>
        <v>0</v>
      </c>
      <c r="H62" s="64"/>
    </row>
    <row r="63" spans="2:8" s="97" customFormat="1" ht="35.25" customHeight="1">
      <c r="B63" s="95">
        <f>+B62+0.01</f>
        <v>9.0299999999999994</v>
      </c>
      <c r="C63" s="62" t="s">
        <v>75</v>
      </c>
      <c r="D63" s="113">
        <v>173.1</v>
      </c>
      <c r="E63" s="96" t="s">
        <v>146</v>
      </c>
      <c r="F63" s="92"/>
      <c r="G63" s="92">
        <f t="shared" si="0"/>
        <v>0</v>
      </c>
      <c r="H63" s="64"/>
    </row>
    <row r="64" spans="2:8" s="97" customFormat="1" ht="18.75" customHeight="1">
      <c r="B64" s="100"/>
      <c r="C64" s="62"/>
      <c r="D64" s="92"/>
      <c r="E64" s="96" t="s">
        <v>144</v>
      </c>
      <c r="F64" s="92"/>
      <c r="G64" s="92"/>
      <c r="H64" s="57">
        <f>SUM(G61:G63)</f>
        <v>0</v>
      </c>
    </row>
    <row r="65" spans="2:8" s="97" customFormat="1" ht="18.75" customHeight="1">
      <c r="B65" s="99">
        <v>10</v>
      </c>
      <c r="C65" s="66" t="s">
        <v>74</v>
      </c>
      <c r="D65" s="92"/>
      <c r="E65" s="96" t="s">
        <v>144</v>
      </c>
      <c r="F65" s="92"/>
      <c r="G65" s="92"/>
      <c r="H65" s="64"/>
    </row>
    <row r="66" spans="2:8" s="97" customFormat="1" ht="18.75" customHeight="1">
      <c r="B66" s="95">
        <f>+B65+0.01</f>
        <v>10.01</v>
      </c>
      <c r="C66" s="62" t="s">
        <v>73</v>
      </c>
      <c r="D66" s="113">
        <v>603.69999999999993</v>
      </c>
      <c r="E66" s="96" t="s">
        <v>146</v>
      </c>
      <c r="F66" s="92"/>
      <c r="G66" s="92">
        <f t="shared" si="0"/>
        <v>0</v>
      </c>
      <c r="H66" s="64"/>
    </row>
    <row r="67" spans="2:8" s="97" customFormat="1" ht="18.75" customHeight="1">
      <c r="B67" s="95">
        <f>+B66+0.01</f>
        <v>10.02</v>
      </c>
      <c r="C67" s="62" t="s">
        <v>72</v>
      </c>
      <c r="D67" s="113">
        <v>173.1</v>
      </c>
      <c r="E67" s="96" t="s">
        <v>146</v>
      </c>
      <c r="F67" s="92"/>
      <c r="G67" s="92">
        <f t="shared" si="0"/>
        <v>0</v>
      </c>
      <c r="H67" s="64"/>
    </row>
    <row r="68" spans="2:8" s="97" customFormat="1" ht="18.75" customHeight="1">
      <c r="B68" s="100"/>
      <c r="C68" s="62"/>
      <c r="D68" s="92"/>
      <c r="E68" s="96" t="s">
        <v>144</v>
      </c>
      <c r="F68" s="92"/>
      <c r="G68" s="92"/>
      <c r="H68" s="57">
        <f>SUM(G66:G67)</f>
        <v>0</v>
      </c>
    </row>
    <row r="69" spans="2:8" s="97" customFormat="1" ht="18.75" customHeight="1">
      <c r="B69" s="99">
        <v>11</v>
      </c>
      <c r="C69" s="66" t="s">
        <v>71</v>
      </c>
      <c r="D69" s="92"/>
      <c r="E69" s="96" t="s">
        <v>144</v>
      </c>
      <c r="F69" s="92"/>
      <c r="G69" s="92"/>
      <c r="H69" s="64"/>
    </row>
    <row r="70" spans="2:8" s="97" customFormat="1" ht="18.75" customHeight="1">
      <c r="B70" s="95">
        <v>11.01</v>
      </c>
      <c r="C70" s="62" t="s">
        <v>70</v>
      </c>
      <c r="D70" s="113">
        <v>6</v>
      </c>
      <c r="E70" s="96" t="s">
        <v>66</v>
      </c>
      <c r="F70" s="92"/>
      <c r="G70" s="92">
        <f t="shared" ref="G70:G132" si="2">ROUND(F70*D70,2)</f>
        <v>0</v>
      </c>
      <c r="H70" s="64"/>
    </row>
    <row r="71" spans="2:8" s="97" customFormat="1" ht="18.75" customHeight="1">
      <c r="B71" s="95">
        <v>11.02</v>
      </c>
      <c r="C71" s="62" t="s">
        <v>69</v>
      </c>
      <c r="D71" s="113">
        <v>4</v>
      </c>
      <c r="E71" s="96" t="s">
        <v>66</v>
      </c>
      <c r="F71" s="92"/>
      <c r="G71" s="92">
        <f t="shared" si="2"/>
        <v>0</v>
      </c>
      <c r="H71" s="64"/>
    </row>
    <row r="72" spans="2:8" s="97" customFormat="1" ht="18.75" customHeight="1">
      <c r="B72" s="95">
        <v>11.03</v>
      </c>
      <c r="C72" s="62" t="s">
        <v>68</v>
      </c>
      <c r="D72" s="113">
        <v>4</v>
      </c>
      <c r="E72" s="96" t="s">
        <v>66</v>
      </c>
      <c r="F72" s="92"/>
      <c r="G72" s="92">
        <f t="shared" si="2"/>
        <v>0</v>
      </c>
      <c r="H72" s="64"/>
    </row>
    <row r="73" spans="2:8" s="97" customFormat="1" ht="18.75" customHeight="1">
      <c r="B73" s="95">
        <v>11.04</v>
      </c>
      <c r="C73" s="62" t="s">
        <v>67</v>
      </c>
      <c r="D73" s="113">
        <v>16</v>
      </c>
      <c r="E73" s="96" t="s">
        <v>66</v>
      </c>
      <c r="F73" s="92"/>
      <c r="G73" s="92">
        <f t="shared" si="2"/>
        <v>0</v>
      </c>
      <c r="H73" s="64"/>
    </row>
    <row r="74" spans="2:8" s="97" customFormat="1" ht="18.75" customHeight="1">
      <c r="B74" s="95">
        <v>11.05</v>
      </c>
      <c r="C74" s="62" t="s">
        <v>65</v>
      </c>
      <c r="D74" s="113">
        <v>2</v>
      </c>
      <c r="E74" s="96" t="s">
        <v>148</v>
      </c>
      <c r="F74" s="92"/>
      <c r="G74" s="92">
        <f t="shared" si="2"/>
        <v>0</v>
      </c>
      <c r="H74" s="64"/>
    </row>
    <row r="75" spans="2:8" s="97" customFormat="1" ht="18.75" customHeight="1">
      <c r="B75" s="95">
        <v>11.06</v>
      </c>
      <c r="C75" s="62" t="s">
        <v>64</v>
      </c>
      <c r="D75" s="113">
        <v>2</v>
      </c>
      <c r="E75" s="96" t="s">
        <v>148</v>
      </c>
      <c r="F75" s="92"/>
      <c r="G75" s="92">
        <f t="shared" si="2"/>
        <v>0</v>
      </c>
      <c r="H75" s="64"/>
    </row>
    <row r="76" spans="2:8" s="97" customFormat="1" ht="18.75" customHeight="1">
      <c r="B76" s="95">
        <v>11.07</v>
      </c>
      <c r="C76" s="62" t="s">
        <v>63</v>
      </c>
      <c r="D76" s="113">
        <v>6</v>
      </c>
      <c r="E76" s="96" t="s">
        <v>148</v>
      </c>
      <c r="F76" s="92"/>
      <c r="G76" s="92">
        <f t="shared" si="2"/>
        <v>0</v>
      </c>
      <c r="H76" s="64"/>
    </row>
    <row r="77" spans="2:8" s="97" customFormat="1" ht="18.75" customHeight="1">
      <c r="B77" s="95">
        <v>11.08</v>
      </c>
      <c r="C77" s="62" t="s">
        <v>62</v>
      </c>
      <c r="D77" s="113">
        <v>1</v>
      </c>
      <c r="E77" s="96" t="s">
        <v>148</v>
      </c>
      <c r="F77" s="92"/>
      <c r="G77" s="92">
        <f t="shared" si="2"/>
        <v>0</v>
      </c>
      <c r="H77" s="64"/>
    </row>
    <row r="78" spans="2:8" s="97" customFormat="1" ht="18.75" customHeight="1">
      <c r="B78" s="95"/>
      <c r="C78" s="62"/>
      <c r="D78" s="92"/>
      <c r="E78" s="96" t="s">
        <v>144</v>
      </c>
      <c r="F78" s="92"/>
      <c r="G78" s="92"/>
      <c r="H78" s="57">
        <f>SUM(G70:G77)</f>
        <v>0</v>
      </c>
    </row>
    <row r="79" spans="2:8" s="97" customFormat="1" ht="18.75" customHeight="1">
      <c r="B79" s="99">
        <v>12</v>
      </c>
      <c r="C79" s="66" t="s">
        <v>61</v>
      </c>
      <c r="D79" s="92"/>
      <c r="E79" s="96" t="s">
        <v>144</v>
      </c>
      <c r="F79" s="92"/>
      <c r="G79" s="92"/>
      <c r="H79" s="64"/>
    </row>
    <row r="80" spans="2:8" s="97" customFormat="1" ht="18.75" customHeight="1">
      <c r="B80" s="95">
        <f t="shared" ref="B80:B96" si="3">+B79+0.01</f>
        <v>12.01</v>
      </c>
      <c r="C80" s="62" t="s">
        <v>60</v>
      </c>
      <c r="D80" s="113">
        <v>2</v>
      </c>
      <c r="E80" s="96" t="s">
        <v>148</v>
      </c>
      <c r="F80" s="92"/>
      <c r="G80" s="92">
        <f t="shared" si="2"/>
        <v>0</v>
      </c>
      <c r="H80" s="64"/>
    </row>
    <row r="81" spans="2:8" s="97" customFormat="1" ht="18.75" customHeight="1">
      <c r="B81" s="95">
        <f t="shared" si="3"/>
        <v>12.02</v>
      </c>
      <c r="C81" s="62" t="s">
        <v>59</v>
      </c>
      <c r="D81" s="113">
        <v>2</v>
      </c>
      <c r="E81" s="96" t="s">
        <v>148</v>
      </c>
      <c r="F81" s="92"/>
      <c r="G81" s="92">
        <f t="shared" si="2"/>
        <v>0</v>
      </c>
      <c r="H81" s="64"/>
    </row>
    <row r="82" spans="2:8" s="97" customFormat="1" ht="18.75" customHeight="1">
      <c r="B82" s="95">
        <f t="shared" si="3"/>
        <v>12.03</v>
      </c>
      <c r="C82" s="62" t="s">
        <v>58</v>
      </c>
      <c r="D82" s="113">
        <v>1</v>
      </c>
      <c r="E82" s="96" t="s">
        <v>148</v>
      </c>
      <c r="F82" s="92"/>
      <c r="G82" s="92">
        <f t="shared" si="2"/>
        <v>0</v>
      </c>
      <c r="H82" s="64"/>
    </row>
    <row r="83" spans="2:8" s="97" customFormat="1" ht="18.75" customHeight="1">
      <c r="B83" s="95">
        <f t="shared" si="3"/>
        <v>12.04</v>
      </c>
      <c r="C83" s="62" t="s">
        <v>57</v>
      </c>
      <c r="D83" s="113">
        <v>1</v>
      </c>
      <c r="E83" s="96" t="s">
        <v>148</v>
      </c>
      <c r="F83" s="92"/>
      <c r="G83" s="92">
        <f t="shared" si="2"/>
        <v>0</v>
      </c>
      <c r="H83" s="64"/>
    </row>
    <row r="84" spans="2:8" s="97" customFormat="1" ht="18.75" customHeight="1">
      <c r="B84" s="95">
        <f t="shared" si="3"/>
        <v>12.049999999999999</v>
      </c>
      <c r="C84" s="62" t="s">
        <v>56</v>
      </c>
      <c r="D84" s="113">
        <v>2</v>
      </c>
      <c r="E84" s="96" t="s">
        <v>148</v>
      </c>
      <c r="F84" s="92"/>
      <c r="G84" s="92">
        <f t="shared" si="2"/>
        <v>0</v>
      </c>
      <c r="H84" s="64"/>
    </row>
    <row r="85" spans="2:8" s="97" customFormat="1" ht="18.75" customHeight="1">
      <c r="B85" s="95">
        <f t="shared" si="3"/>
        <v>12.059999999999999</v>
      </c>
      <c r="C85" s="62" t="s">
        <v>55</v>
      </c>
      <c r="D85" s="113">
        <v>4</v>
      </c>
      <c r="E85" s="96" t="s">
        <v>148</v>
      </c>
      <c r="F85" s="92"/>
      <c r="G85" s="92">
        <f t="shared" si="2"/>
        <v>0</v>
      </c>
      <c r="H85" s="64"/>
    </row>
    <row r="86" spans="2:8" s="97" customFormat="1" ht="18.75" customHeight="1">
      <c r="B86" s="95">
        <f t="shared" si="3"/>
        <v>12.069999999999999</v>
      </c>
      <c r="C86" s="62" t="s">
        <v>54</v>
      </c>
      <c r="D86" s="113">
        <v>2</v>
      </c>
      <c r="E86" s="96" t="s">
        <v>149</v>
      </c>
      <c r="F86" s="92"/>
      <c r="G86" s="92">
        <f t="shared" si="2"/>
        <v>0</v>
      </c>
      <c r="H86" s="64"/>
    </row>
    <row r="87" spans="2:8" s="97" customFormat="1" ht="18.75" customHeight="1">
      <c r="B87" s="95">
        <f t="shared" si="3"/>
        <v>12.079999999999998</v>
      </c>
      <c r="C87" s="62" t="s">
        <v>53</v>
      </c>
      <c r="D87" s="113">
        <v>3</v>
      </c>
      <c r="E87" s="96" t="s">
        <v>149</v>
      </c>
      <c r="F87" s="92"/>
      <c r="G87" s="92">
        <f t="shared" si="2"/>
        <v>0</v>
      </c>
      <c r="H87" s="64"/>
    </row>
    <row r="88" spans="2:8" s="97" customFormat="1" ht="18.75" customHeight="1">
      <c r="B88" s="95">
        <f t="shared" si="3"/>
        <v>12.089999999999998</v>
      </c>
      <c r="C88" s="62" t="s">
        <v>52</v>
      </c>
      <c r="D88" s="113">
        <v>3</v>
      </c>
      <c r="E88" s="96" t="s">
        <v>149</v>
      </c>
      <c r="F88" s="92"/>
      <c r="G88" s="92">
        <f t="shared" si="2"/>
        <v>0</v>
      </c>
      <c r="H88" s="64"/>
    </row>
    <row r="89" spans="2:8" s="97" customFormat="1" ht="18.75" customHeight="1">
      <c r="B89" s="95">
        <f t="shared" si="3"/>
        <v>12.099999999999998</v>
      </c>
      <c r="C89" s="62" t="s">
        <v>51</v>
      </c>
      <c r="D89" s="113">
        <v>10.543231999999998</v>
      </c>
      <c r="E89" s="96" t="s">
        <v>150</v>
      </c>
      <c r="F89" s="92"/>
      <c r="G89" s="92">
        <f t="shared" si="2"/>
        <v>0</v>
      </c>
      <c r="H89" s="64"/>
    </row>
    <row r="90" spans="2:8" s="97" customFormat="1" ht="18.75" customHeight="1">
      <c r="B90" s="95">
        <f t="shared" si="3"/>
        <v>12.109999999999998</v>
      </c>
      <c r="C90" s="62" t="s">
        <v>50</v>
      </c>
      <c r="D90" s="113">
        <v>32.275199999999998</v>
      </c>
      <c r="E90" s="96" t="s">
        <v>150</v>
      </c>
      <c r="F90" s="92"/>
      <c r="G90" s="92">
        <f t="shared" si="2"/>
        <v>0</v>
      </c>
      <c r="H90" s="64"/>
    </row>
    <row r="91" spans="2:8" s="97" customFormat="1" ht="18.75" customHeight="1">
      <c r="B91" s="95">
        <f t="shared" si="3"/>
        <v>12.119999999999997</v>
      </c>
      <c r="C91" s="62" t="s">
        <v>49</v>
      </c>
      <c r="D91" s="113">
        <v>2</v>
      </c>
      <c r="E91" s="96" t="s">
        <v>148</v>
      </c>
      <c r="F91" s="92"/>
      <c r="G91" s="92">
        <f t="shared" si="2"/>
        <v>0</v>
      </c>
      <c r="H91" s="64"/>
    </row>
    <row r="92" spans="2:8" s="97" customFormat="1" ht="18.75" customHeight="1">
      <c r="B92" s="95">
        <f t="shared" si="3"/>
        <v>12.129999999999997</v>
      </c>
      <c r="C92" s="62" t="s">
        <v>48</v>
      </c>
      <c r="D92" s="113">
        <v>7</v>
      </c>
      <c r="E92" s="96" t="s">
        <v>148</v>
      </c>
      <c r="F92" s="92"/>
      <c r="G92" s="92">
        <f t="shared" si="2"/>
        <v>0</v>
      </c>
      <c r="H92" s="64"/>
    </row>
    <row r="93" spans="2:8" s="97" customFormat="1" ht="18.75" customHeight="1">
      <c r="B93" s="95">
        <f t="shared" si="3"/>
        <v>12.139999999999997</v>
      </c>
      <c r="C93" s="62" t="s">
        <v>47</v>
      </c>
      <c r="D93" s="113">
        <v>1</v>
      </c>
      <c r="E93" s="96" t="s">
        <v>143</v>
      </c>
      <c r="F93" s="92"/>
      <c r="G93" s="92">
        <f t="shared" si="2"/>
        <v>0</v>
      </c>
      <c r="H93" s="64"/>
    </row>
    <row r="94" spans="2:8" s="97" customFormat="1" ht="18.75" customHeight="1">
      <c r="B94" s="95">
        <f t="shared" si="3"/>
        <v>12.149999999999997</v>
      </c>
      <c r="C94" s="62" t="s">
        <v>46</v>
      </c>
      <c r="D94" s="113">
        <v>1</v>
      </c>
      <c r="E94" s="96" t="s">
        <v>143</v>
      </c>
      <c r="F94" s="92"/>
      <c r="G94" s="92">
        <f t="shared" si="2"/>
        <v>0</v>
      </c>
      <c r="H94" s="64"/>
    </row>
    <row r="95" spans="2:8" s="97" customFormat="1" ht="18.75" customHeight="1">
      <c r="B95" s="95">
        <f t="shared" si="3"/>
        <v>12.159999999999997</v>
      </c>
      <c r="C95" s="62" t="s">
        <v>45</v>
      </c>
      <c r="D95" s="113">
        <v>1</v>
      </c>
      <c r="E95" s="96" t="s">
        <v>143</v>
      </c>
      <c r="F95" s="92"/>
      <c r="G95" s="92">
        <f t="shared" si="2"/>
        <v>0</v>
      </c>
      <c r="H95" s="64"/>
    </row>
    <row r="96" spans="2:8" s="97" customFormat="1" ht="20.25" customHeight="1">
      <c r="B96" s="95">
        <f t="shared" si="3"/>
        <v>12.169999999999996</v>
      </c>
      <c r="C96" s="62" t="s">
        <v>44</v>
      </c>
      <c r="D96" s="113">
        <v>1</v>
      </c>
      <c r="E96" s="96" t="s">
        <v>148</v>
      </c>
      <c r="F96" s="92"/>
      <c r="G96" s="92">
        <f t="shared" si="2"/>
        <v>0</v>
      </c>
      <c r="H96" s="64"/>
    </row>
    <row r="97" spans="2:8" s="97" customFormat="1" ht="18.75" customHeight="1">
      <c r="B97" s="95"/>
      <c r="C97" s="62"/>
      <c r="D97" s="92"/>
      <c r="E97" s="96" t="s">
        <v>144</v>
      </c>
      <c r="F97" s="92"/>
      <c r="G97" s="92"/>
      <c r="H97" s="57">
        <f>SUM(G80:G96)</f>
        <v>0</v>
      </c>
    </row>
    <row r="98" spans="2:8" s="97" customFormat="1" ht="18.75" customHeight="1">
      <c r="B98" s="99">
        <v>13</v>
      </c>
      <c r="C98" s="66" t="s">
        <v>43</v>
      </c>
      <c r="D98" s="92"/>
      <c r="E98" s="96" t="s">
        <v>144</v>
      </c>
      <c r="F98" s="92"/>
      <c r="G98" s="92"/>
      <c r="H98" s="64"/>
    </row>
    <row r="99" spans="2:8" s="97" customFormat="1" ht="18.75" customHeight="1">
      <c r="B99" s="102">
        <f t="shared" ref="B99:B120" si="4">+B98+0.01</f>
        <v>13.01</v>
      </c>
      <c r="C99" s="62" t="s">
        <v>42</v>
      </c>
      <c r="D99" s="112">
        <v>18</v>
      </c>
      <c r="E99" s="96" t="s">
        <v>148</v>
      </c>
      <c r="F99" s="92"/>
      <c r="G99" s="92">
        <f t="shared" si="2"/>
        <v>0</v>
      </c>
      <c r="H99" s="64"/>
    </row>
    <row r="100" spans="2:8" s="97" customFormat="1" ht="18.75" customHeight="1">
      <c r="B100" s="102">
        <f t="shared" si="4"/>
        <v>13.02</v>
      </c>
      <c r="C100" s="62" t="s">
        <v>41</v>
      </c>
      <c r="D100" s="112">
        <v>6</v>
      </c>
      <c r="E100" s="96" t="s">
        <v>148</v>
      </c>
      <c r="F100" s="92"/>
      <c r="G100" s="92">
        <f t="shared" si="2"/>
        <v>0</v>
      </c>
      <c r="H100" s="64"/>
    </row>
    <row r="101" spans="2:8" s="97" customFormat="1" ht="18.75" customHeight="1">
      <c r="B101" s="102">
        <f t="shared" si="4"/>
        <v>13.03</v>
      </c>
      <c r="C101" s="62" t="s">
        <v>40</v>
      </c>
      <c r="D101" s="112">
        <v>2</v>
      </c>
      <c r="E101" s="96" t="s">
        <v>148</v>
      </c>
      <c r="F101" s="92"/>
      <c r="G101" s="92">
        <f t="shared" si="2"/>
        <v>0</v>
      </c>
      <c r="H101" s="64"/>
    </row>
    <row r="102" spans="2:8" s="97" customFormat="1" ht="18.75" customHeight="1">
      <c r="B102" s="102">
        <f t="shared" si="4"/>
        <v>13.04</v>
      </c>
      <c r="C102" s="62" t="s">
        <v>39</v>
      </c>
      <c r="D102" s="112">
        <v>3</v>
      </c>
      <c r="E102" s="96" t="s">
        <v>148</v>
      </c>
      <c r="F102" s="92"/>
      <c r="G102" s="92">
        <f t="shared" si="2"/>
        <v>0</v>
      </c>
      <c r="H102" s="64"/>
    </row>
    <row r="103" spans="2:8" s="97" customFormat="1" ht="18.75" customHeight="1">
      <c r="B103" s="102">
        <f t="shared" si="4"/>
        <v>13.049999999999999</v>
      </c>
      <c r="C103" s="62" t="s">
        <v>38</v>
      </c>
      <c r="D103" s="112">
        <v>2</v>
      </c>
      <c r="E103" s="96" t="s">
        <v>148</v>
      </c>
      <c r="F103" s="92"/>
      <c r="G103" s="92">
        <f t="shared" si="2"/>
        <v>0</v>
      </c>
      <c r="H103" s="64"/>
    </row>
    <row r="104" spans="2:8" s="97" customFormat="1" ht="18.75" customHeight="1">
      <c r="B104" s="102">
        <f t="shared" si="4"/>
        <v>13.059999999999999</v>
      </c>
      <c r="C104" s="62" t="s">
        <v>37</v>
      </c>
      <c r="D104" s="112">
        <v>9</v>
      </c>
      <c r="E104" s="96" t="s">
        <v>148</v>
      </c>
      <c r="F104" s="92"/>
      <c r="G104" s="92">
        <f t="shared" si="2"/>
        <v>0</v>
      </c>
      <c r="H104" s="64"/>
    </row>
    <row r="105" spans="2:8" s="97" customFormat="1" ht="18.75" customHeight="1">
      <c r="B105" s="102">
        <f t="shared" si="4"/>
        <v>13.069999999999999</v>
      </c>
      <c r="C105" s="62" t="s">
        <v>36</v>
      </c>
      <c r="D105" s="112">
        <v>17</v>
      </c>
      <c r="E105" s="96" t="s">
        <v>148</v>
      </c>
      <c r="F105" s="92"/>
      <c r="G105" s="92">
        <f t="shared" si="2"/>
        <v>0</v>
      </c>
      <c r="H105" s="64"/>
    </row>
    <row r="106" spans="2:8" s="97" customFormat="1" ht="18.75" customHeight="1">
      <c r="B106" s="102">
        <f t="shared" si="4"/>
        <v>13.079999999999998</v>
      </c>
      <c r="C106" s="62" t="s">
        <v>35</v>
      </c>
      <c r="D106" s="112">
        <v>9</v>
      </c>
      <c r="E106" s="96" t="s">
        <v>148</v>
      </c>
      <c r="F106" s="92"/>
      <c r="G106" s="92">
        <f t="shared" si="2"/>
        <v>0</v>
      </c>
      <c r="H106" s="64"/>
    </row>
    <row r="107" spans="2:8" s="97" customFormat="1" ht="18.75" customHeight="1">
      <c r="B107" s="102">
        <f t="shared" si="4"/>
        <v>13.089999999999998</v>
      </c>
      <c r="C107" s="62" t="s">
        <v>34</v>
      </c>
      <c r="D107" s="112">
        <v>1</v>
      </c>
      <c r="E107" s="96" t="s">
        <v>148</v>
      </c>
      <c r="F107" s="92"/>
      <c r="G107" s="92">
        <f t="shared" si="2"/>
        <v>0</v>
      </c>
      <c r="H107" s="64"/>
    </row>
    <row r="108" spans="2:8" s="97" customFormat="1" ht="18.75" customHeight="1">
      <c r="B108" s="102">
        <f t="shared" si="4"/>
        <v>13.099999999999998</v>
      </c>
      <c r="C108" s="62" t="s">
        <v>33</v>
      </c>
      <c r="D108" s="112">
        <v>1</v>
      </c>
      <c r="E108" s="96" t="s">
        <v>148</v>
      </c>
      <c r="F108" s="92"/>
      <c r="G108" s="92">
        <f t="shared" si="2"/>
        <v>0</v>
      </c>
      <c r="H108" s="64"/>
    </row>
    <row r="109" spans="2:8" s="97" customFormat="1" ht="37.5">
      <c r="B109" s="102">
        <f t="shared" si="4"/>
        <v>13.109999999999998</v>
      </c>
      <c r="C109" s="62" t="s">
        <v>32</v>
      </c>
      <c r="D109" s="112">
        <v>18</v>
      </c>
      <c r="E109" s="96" t="s">
        <v>148</v>
      </c>
      <c r="F109" s="92"/>
      <c r="G109" s="92">
        <f t="shared" si="2"/>
        <v>0</v>
      </c>
      <c r="H109" s="64"/>
    </row>
    <row r="110" spans="2:8" s="97" customFormat="1" ht="18.75" customHeight="1">
      <c r="B110" s="102">
        <f t="shared" si="4"/>
        <v>13.119999999999997</v>
      </c>
      <c r="C110" s="62" t="s">
        <v>31</v>
      </c>
      <c r="D110" s="112">
        <v>9</v>
      </c>
      <c r="E110" s="96" t="s">
        <v>148</v>
      </c>
      <c r="F110" s="92"/>
      <c r="G110" s="92">
        <f t="shared" si="2"/>
        <v>0</v>
      </c>
      <c r="H110" s="64"/>
    </row>
    <row r="111" spans="2:8" s="97" customFormat="1" ht="18.75" customHeight="1">
      <c r="B111" s="102">
        <f t="shared" si="4"/>
        <v>13.129999999999997</v>
      </c>
      <c r="C111" s="62" t="s">
        <v>30</v>
      </c>
      <c r="D111" s="112">
        <v>1</v>
      </c>
      <c r="E111" s="96" t="s">
        <v>148</v>
      </c>
      <c r="F111" s="92"/>
      <c r="G111" s="92">
        <f t="shared" si="2"/>
        <v>0</v>
      </c>
      <c r="H111" s="64"/>
    </row>
    <row r="112" spans="2:8" s="97" customFormat="1" ht="18.75" customHeight="1">
      <c r="B112" s="102">
        <f t="shared" si="4"/>
        <v>13.139999999999997</v>
      </c>
      <c r="C112" s="62" t="s">
        <v>29</v>
      </c>
      <c r="D112" s="112">
        <v>1</v>
      </c>
      <c r="E112" s="96" t="s">
        <v>148</v>
      </c>
      <c r="F112" s="92"/>
      <c r="G112" s="92">
        <f t="shared" si="2"/>
        <v>0</v>
      </c>
      <c r="H112" s="64"/>
    </row>
    <row r="113" spans="2:8" s="97" customFormat="1" ht="18.75" customHeight="1">
      <c r="B113" s="102">
        <f t="shared" si="4"/>
        <v>13.149999999999997</v>
      </c>
      <c r="C113" s="62" t="s">
        <v>28</v>
      </c>
      <c r="D113" s="112">
        <v>20</v>
      </c>
      <c r="E113" s="96" t="s">
        <v>148</v>
      </c>
      <c r="F113" s="92"/>
      <c r="G113" s="92">
        <f t="shared" si="2"/>
        <v>0</v>
      </c>
      <c r="H113" s="64"/>
    </row>
    <row r="114" spans="2:8" s="97" customFormat="1" ht="18.75" customHeight="1">
      <c r="B114" s="102">
        <f t="shared" si="4"/>
        <v>13.159999999999997</v>
      </c>
      <c r="C114" s="62" t="s">
        <v>27</v>
      </c>
      <c r="D114" s="112">
        <v>1</v>
      </c>
      <c r="E114" s="96" t="s">
        <v>143</v>
      </c>
      <c r="F114" s="92"/>
      <c r="G114" s="92">
        <f t="shared" si="2"/>
        <v>0</v>
      </c>
      <c r="H114" s="64"/>
    </row>
    <row r="115" spans="2:8" s="97" customFormat="1" ht="18.75" customHeight="1">
      <c r="B115" s="102">
        <f t="shared" si="4"/>
        <v>13.169999999999996</v>
      </c>
      <c r="C115" s="62" t="s">
        <v>26</v>
      </c>
      <c r="D115" s="92">
        <v>1</v>
      </c>
      <c r="E115" s="96" t="s">
        <v>148</v>
      </c>
      <c r="F115" s="92"/>
      <c r="G115" s="92">
        <f t="shared" si="2"/>
        <v>0</v>
      </c>
      <c r="H115" s="64"/>
    </row>
    <row r="116" spans="2:8" s="97" customFormat="1" ht="18.75" customHeight="1">
      <c r="B116" s="102">
        <f t="shared" si="4"/>
        <v>13.179999999999996</v>
      </c>
      <c r="C116" s="62" t="s">
        <v>25</v>
      </c>
      <c r="D116" s="92">
        <v>9</v>
      </c>
      <c r="E116" s="96" t="s">
        <v>148</v>
      </c>
      <c r="F116" s="92"/>
      <c r="G116" s="92">
        <f t="shared" si="2"/>
        <v>0</v>
      </c>
      <c r="H116" s="64"/>
    </row>
    <row r="117" spans="2:8" s="97" customFormat="1" ht="18.75" customHeight="1">
      <c r="B117" s="102">
        <f t="shared" si="4"/>
        <v>13.189999999999996</v>
      </c>
      <c r="C117" s="62" t="s">
        <v>24</v>
      </c>
      <c r="D117" s="92">
        <v>1</v>
      </c>
      <c r="E117" s="96" t="s">
        <v>151</v>
      </c>
      <c r="F117" s="92"/>
      <c r="G117" s="92">
        <f t="shared" si="2"/>
        <v>0</v>
      </c>
      <c r="H117" s="64"/>
    </row>
    <row r="118" spans="2:8" s="97" customFormat="1" ht="37.5">
      <c r="B118" s="102">
        <f t="shared" si="4"/>
        <v>13.199999999999996</v>
      </c>
      <c r="C118" s="62" t="s">
        <v>23</v>
      </c>
      <c r="D118" s="92">
        <v>1</v>
      </c>
      <c r="E118" s="96" t="s">
        <v>148</v>
      </c>
      <c r="F118" s="92"/>
      <c r="G118" s="92">
        <f t="shared" si="2"/>
        <v>0</v>
      </c>
      <c r="H118" s="64"/>
    </row>
    <row r="119" spans="2:8" s="97" customFormat="1" ht="37.5">
      <c r="B119" s="102">
        <f t="shared" si="4"/>
        <v>13.209999999999996</v>
      </c>
      <c r="C119" s="62" t="s">
        <v>22</v>
      </c>
      <c r="D119" s="92">
        <v>60</v>
      </c>
      <c r="E119" s="96" t="s">
        <v>152</v>
      </c>
      <c r="F119" s="92"/>
      <c r="G119" s="92">
        <f t="shared" si="2"/>
        <v>0</v>
      </c>
      <c r="H119" s="64"/>
    </row>
    <row r="120" spans="2:8" s="97" customFormat="1" ht="18.75" customHeight="1">
      <c r="B120" s="102">
        <f t="shared" si="4"/>
        <v>13.219999999999995</v>
      </c>
      <c r="C120" s="62" t="s">
        <v>21</v>
      </c>
      <c r="D120" s="92">
        <v>1</v>
      </c>
      <c r="E120" s="96" t="s">
        <v>143</v>
      </c>
      <c r="F120" s="92"/>
      <c r="G120" s="92">
        <f t="shared" si="2"/>
        <v>0</v>
      </c>
      <c r="H120" s="64"/>
    </row>
    <row r="121" spans="2:8" s="97" customFormat="1" ht="18.75" customHeight="1">
      <c r="B121" s="103"/>
      <c r="C121" s="104"/>
      <c r="D121" s="92"/>
      <c r="E121" s="96" t="s">
        <v>144</v>
      </c>
      <c r="F121" s="92"/>
      <c r="G121" s="92"/>
      <c r="H121" s="57">
        <f>SUM(G99:G120)</f>
        <v>0</v>
      </c>
    </row>
    <row r="122" spans="2:8" s="97" customFormat="1" ht="18.75" customHeight="1">
      <c r="B122" s="105">
        <v>14</v>
      </c>
      <c r="C122" s="106" t="s">
        <v>20</v>
      </c>
      <c r="D122" s="92"/>
      <c r="E122" s="96" t="s">
        <v>144</v>
      </c>
      <c r="F122" s="92"/>
      <c r="G122" s="92"/>
      <c r="H122" s="64"/>
    </row>
    <row r="123" spans="2:8" s="97" customFormat="1" ht="18.75" customHeight="1">
      <c r="B123" s="107">
        <f>B122+0.01</f>
        <v>14.01</v>
      </c>
      <c r="C123" s="62" t="s">
        <v>19</v>
      </c>
      <c r="D123" s="92">
        <v>491.01337599999999</v>
      </c>
      <c r="E123" s="96" t="s">
        <v>150</v>
      </c>
      <c r="F123" s="92"/>
      <c r="G123" s="92">
        <f t="shared" si="2"/>
        <v>0</v>
      </c>
      <c r="H123" s="64"/>
    </row>
    <row r="124" spans="2:8" s="97" customFormat="1" ht="18.75" customHeight="1">
      <c r="B124" s="103"/>
      <c r="C124" s="104"/>
      <c r="D124" s="92"/>
      <c r="E124" s="96" t="s">
        <v>144</v>
      </c>
      <c r="F124" s="92"/>
      <c r="G124" s="92"/>
      <c r="H124" s="57">
        <f>SUM(G123)</f>
        <v>0</v>
      </c>
    </row>
    <row r="125" spans="2:8" s="97" customFormat="1" ht="18.75" customHeight="1">
      <c r="B125" s="105">
        <v>15</v>
      </c>
      <c r="C125" s="106" t="s">
        <v>18</v>
      </c>
      <c r="D125" s="92"/>
      <c r="E125" s="96" t="s">
        <v>144</v>
      </c>
      <c r="F125" s="92"/>
      <c r="G125" s="92"/>
      <c r="H125" s="61"/>
    </row>
    <row r="126" spans="2:8" s="97" customFormat="1" ht="38.25" customHeight="1">
      <c r="B126" s="95">
        <v>15.01</v>
      </c>
      <c r="C126" s="62" t="s">
        <v>17</v>
      </c>
      <c r="D126" s="92">
        <v>1</v>
      </c>
      <c r="E126" s="96" t="s">
        <v>143</v>
      </c>
      <c r="F126" s="92"/>
      <c r="G126" s="92">
        <f t="shared" si="2"/>
        <v>0</v>
      </c>
      <c r="H126" s="61"/>
    </row>
    <row r="127" spans="2:8" s="97" customFormat="1" ht="18.75" customHeight="1">
      <c r="B127" s="95">
        <v>15.02</v>
      </c>
      <c r="C127" s="62" t="s">
        <v>16</v>
      </c>
      <c r="D127" s="92">
        <v>1</v>
      </c>
      <c r="E127" s="96" t="s">
        <v>143</v>
      </c>
      <c r="F127" s="92"/>
      <c r="G127" s="92">
        <f t="shared" si="2"/>
        <v>0</v>
      </c>
      <c r="H127" s="61"/>
    </row>
    <row r="128" spans="2:8" s="97" customFormat="1" ht="18.75" customHeight="1">
      <c r="B128" s="95">
        <v>15.03</v>
      </c>
      <c r="C128" s="84" t="s">
        <v>134</v>
      </c>
      <c r="D128" s="92">
        <v>1</v>
      </c>
      <c r="E128" s="96" t="s">
        <v>151</v>
      </c>
      <c r="F128" s="92"/>
      <c r="G128" s="92">
        <f t="shared" si="2"/>
        <v>0</v>
      </c>
      <c r="H128" s="61"/>
    </row>
    <row r="129" spans="1:9" s="97" customFormat="1" ht="18.75" customHeight="1">
      <c r="B129" s="95">
        <v>15.04</v>
      </c>
      <c r="C129" s="62" t="s">
        <v>15</v>
      </c>
      <c r="D129" s="92">
        <v>4.5919999999999996</v>
      </c>
      <c r="E129" s="96" t="s">
        <v>152</v>
      </c>
      <c r="F129" s="92"/>
      <c r="G129" s="92">
        <f t="shared" si="2"/>
        <v>0</v>
      </c>
      <c r="H129" s="61"/>
    </row>
    <row r="130" spans="1:9" s="97" customFormat="1" ht="18.75" customHeight="1">
      <c r="B130" s="95">
        <v>15.05</v>
      </c>
      <c r="C130" s="62" t="s">
        <v>14</v>
      </c>
      <c r="D130" s="92">
        <v>4.59</v>
      </c>
      <c r="E130" s="96" t="s">
        <v>152</v>
      </c>
      <c r="F130" s="92"/>
      <c r="G130" s="92">
        <f t="shared" si="2"/>
        <v>0</v>
      </c>
      <c r="H130" s="61"/>
    </row>
    <row r="131" spans="1:9" s="97" customFormat="1" ht="18.75" customHeight="1">
      <c r="B131" s="95">
        <v>15.06</v>
      </c>
      <c r="C131" s="62" t="s">
        <v>13</v>
      </c>
      <c r="D131" s="92">
        <v>1</v>
      </c>
      <c r="E131" s="96" t="s">
        <v>143</v>
      </c>
      <c r="F131" s="92"/>
      <c r="G131" s="92">
        <f t="shared" si="2"/>
        <v>0</v>
      </c>
      <c r="H131" s="61"/>
    </row>
    <row r="132" spans="1:9" s="97" customFormat="1" ht="18.75" customHeight="1">
      <c r="B132" s="95">
        <v>15.07</v>
      </c>
      <c r="C132" s="62" t="s">
        <v>133</v>
      </c>
      <c r="D132" s="92">
        <v>1</v>
      </c>
      <c r="E132" s="96" t="s">
        <v>143</v>
      </c>
      <c r="F132" s="92"/>
      <c r="G132" s="92">
        <f t="shared" si="2"/>
        <v>0</v>
      </c>
      <c r="H132" s="61"/>
    </row>
    <row r="133" spans="1:9" s="97" customFormat="1" ht="18.75" customHeight="1">
      <c r="B133" s="108"/>
      <c r="C133" s="60"/>
      <c r="D133" s="92"/>
      <c r="E133" s="96"/>
      <c r="F133" s="92"/>
      <c r="G133" s="92"/>
      <c r="H133" s="57">
        <f>SUM(G126:G132)</f>
        <v>0</v>
      </c>
    </row>
    <row r="134" spans="1:9" s="97" customFormat="1" ht="18.75" customHeight="1" thickBot="1">
      <c r="B134" s="109"/>
      <c r="C134" s="56"/>
      <c r="D134" s="56"/>
      <c r="E134" s="56"/>
      <c r="F134" s="55"/>
      <c r="G134" s="54"/>
      <c r="H134" s="53"/>
    </row>
    <row r="135" spans="1:9" ht="19.5" thickBot="1">
      <c r="B135" s="52"/>
      <c r="C135" s="51" t="s">
        <v>12</v>
      </c>
      <c r="D135" s="50"/>
      <c r="E135" s="49"/>
      <c r="F135" s="48"/>
      <c r="G135" s="47"/>
      <c r="H135" s="46">
        <f>SUM(H10:H134)</f>
        <v>0</v>
      </c>
    </row>
    <row r="136" spans="1:9">
      <c r="B136" s="45"/>
      <c r="C136" s="44"/>
      <c r="D136" s="43"/>
      <c r="E136" s="42"/>
      <c r="F136" s="41"/>
      <c r="G136" s="40"/>
      <c r="H136" s="39"/>
    </row>
    <row r="137" spans="1:9">
      <c r="B137" s="38"/>
      <c r="C137" s="31" t="s">
        <v>11</v>
      </c>
      <c r="D137" s="27"/>
      <c r="E137" s="28"/>
      <c r="F137" s="27"/>
      <c r="G137" s="37"/>
      <c r="H137" s="26"/>
    </row>
    <row r="138" spans="1:9">
      <c r="B138" s="32"/>
      <c r="C138" s="35" t="s">
        <v>10</v>
      </c>
      <c r="D138" s="34">
        <v>0.1</v>
      </c>
      <c r="E138" s="33"/>
      <c r="F138" s="27"/>
      <c r="G138" s="27">
        <f>+$H$135*D138</f>
        <v>0</v>
      </c>
      <c r="H138" s="26"/>
    </row>
    <row r="139" spans="1:9">
      <c r="B139" s="32"/>
      <c r="C139" s="35" t="s">
        <v>9</v>
      </c>
      <c r="D139" s="34">
        <v>0.18</v>
      </c>
      <c r="E139" s="33"/>
      <c r="F139" s="27"/>
      <c r="G139" s="27">
        <f>+D139*G138</f>
        <v>0</v>
      </c>
      <c r="H139" s="26"/>
    </row>
    <row r="140" spans="1:9">
      <c r="B140" s="32"/>
      <c r="C140" s="36" t="s">
        <v>8</v>
      </c>
      <c r="D140" s="34">
        <v>0.04</v>
      </c>
      <c r="E140" s="33"/>
      <c r="F140" s="27"/>
      <c r="G140" s="27">
        <f t="shared" ref="G140:G147" si="5">+$H$135*D140</f>
        <v>0</v>
      </c>
      <c r="H140" s="26"/>
    </row>
    <row r="141" spans="1:9">
      <c r="B141" s="32"/>
      <c r="C141" s="35" t="s">
        <v>7</v>
      </c>
      <c r="D141" s="34">
        <v>0.03</v>
      </c>
      <c r="E141" s="33"/>
      <c r="F141" s="27"/>
      <c r="G141" s="27">
        <f t="shared" si="5"/>
        <v>0</v>
      </c>
      <c r="H141" s="26"/>
    </row>
    <row r="142" spans="1:9">
      <c r="B142" s="32"/>
      <c r="C142" s="36" t="s">
        <v>6</v>
      </c>
      <c r="D142" s="34">
        <v>0.01</v>
      </c>
      <c r="E142" s="33"/>
      <c r="F142" s="27"/>
      <c r="G142" s="27">
        <f t="shared" si="5"/>
        <v>0</v>
      </c>
      <c r="H142" s="26"/>
    </row>
    <row r="143" spans="1:9">
      <c r="A143" s="93"/>
      <c r="B143" s="32"/>
      <c r="C143" s="36" t="s">
        <v>5</v>
      </c>
      <c r="D143" s="34">
        <v>0.04</v>
      </c>
      <c r="E143" s="33"/>
      <c r="F143" s="27"/>
      <c r="G143" s="27">
        <f t="shared" si="5"/>
        <v>0</v>
      </c>
      <c r="H143" s="26" t="s">
        <v>3</v>
      </c>
    </row>
    <row r="144" spans="1:9" s="90" customFormat="1">
      <c r="B144" s="86"/>
      <c r="C144" s="85" t="s">
        <v>136</v>
      </c>
      <c r="D144" s="87" t="s">
        <v>135</v>
      </c>
      <c r="E144" s="87"/>
      <c r="F144" s="16"/>
      <c r="G144" s="16"/>
      <c r="H144" s="88"/>
      <c r="I144" s="89"/>
    </row>
    <row r="145" spans="2:8">
      <c r="B145" s="32"/>
      <c r="C145" s="35" t="s">
        <v>4</v>
      </c>
      <c r="D145" s="34">
        <v>0.05</v>
      </c>
      <c r="E145" s="33"/>
      <c r="F145" s="27"/>
      <c r="G145" s="27">
        <f t="shared" si="5"/>
        <v>0</v>
      </c>
      <c r="H145" s="26" t="s">
        <v>3</v>
      </c>
    </row>
    <row r="146" spans="2:8">
      <c r="B146" s="32"/>
      <c r="C146" s="36" t="s">
        <v>2</v>
      </c>
      <c r="D146" s="34">
        <v>0.05</v>
      </c>
      <c r="E146" s="33"/>
      <c r="F146" s="27"/>
      <c r="G146" s="27">
        <f t="shared" si="5"/>
        <v>0</v>
      </c>
      <c r="H146" s="26"/>
    </row>
    <row r="147" spans="2:8">
      <c r="B147" s="32"/>
      <c r="C147" s="35" t="s">
        <v>1</v>
      </c>
      <c r="D147" s="34">
        <v>0.03</v>
      </c>
      <c r="E147" s="33"/>
      <c r="F147" s="27"/>
      <c r="G147" s="27">
        <f t="shared" si="5"/>
        <v>0</v>
      </c>
      <c r="H147" s="26"/>
    </row>
    <row r="148" spans="2:8">
      <c r="B148" s="32"/>
      <c r="C148" s="117" t="s">
        <v>139</v>
      </c>
      <c r="D148" s="118">
        <v>1E-3</v>
      </c>
      <c r="E148" s="119"/>
      <c r="F148" s="119"/>
      <c r="G148" s="94">
        <f>+H135*D148</f>
        <v>0</v>
      </c>
      <c r="H148" s="26"/>
    </row>
    <row r="149" spans="2:8">
      <c r="B149" s="32"/>
      <c r="C149" s="31"/>
      <c r="D149" s="27"/>
      <c r="E149" s="28"/>
      <c r="F149" s="27"/>
      <c r="G149" s="27"/>
      <c r="H149" s="26">
        <f>SUM(G137:G149)</f>
        <v>0</v>
      </c>
    </row>
    <row r="150" spans="2:8" ht="19.5" thickBot="1">
      <c r="B150" s="30"/>
      <c r="C150" s="29"/>
      <c r="D150" s="27"/>
      <c r="E150" s="28"/>
      <c r="F150" s="27"/>
      <c r="G150" s="26"/>
      <c r="H150" s="26"/>
    </row>
    <row r="151" spans="2:8" ht="19.5" thickBot="1">
      <c r="B151" s="8"/>
      <c r="C151" s="7" t="s">
        <v>132</v>
      </c>
      <c r="D151" s="5"/>
      <c r="E151" s="6"/>
      <c r="F151" s="5"/>
      <c r="G151" s="4"/>
      <c r="H151" s="3">
        <f>+H149+H135</f>
        <v>0</v>
      </c>
    </row>
    <row r="152" spans="2:8">
      <c r="B152" s="25"/>
      <c r="C152" s="24"/>
      <c r="D152" s="22"/>
      <c r="E152" s="23"/>
      <c r="F152" s="22"/>
      <c r="G152" s="21"/>
      <c r="H152" s="20"/>
    </row>
    <row r="153" spans="2:8">
      <c r="B153" s="19"/>
      <c r="C153" s="18" t="s">
        <v>131</v>
      </c>
      <c r="D153" s="34">
        <v>0.05</v>
      </c>
      <c r="E153" s="17"/>
      <c r="F153" s="16"/>
      <c r="G153" s="27">
        <f t="shared" ref="G153" si="6">+$H$135*D153</f>
        <v>0</v>
      </c>
      <c r="H153" s="15"/>
    </row>
    <row r="154" spans="2:8" ht="19.5" thickBot="1">
      <c r="B154" s="14"/>
      <c r="C154" s="13"/>
      <c r="D154" s="11"/>
      <c r="E154" s="12"/>
      <c r="F154" s="11"/>
      <c r="G154" s="10"/>
      <c r="H154" s="9"/>
    </row>
    <row r="155" spans="2:8" ht="19.5" thickBot="1">
      <c r="B155" s="8"/>
      <c r="C155" s="7" t="s">
        <v>0</v>
      </c>
      <c r="D155" s="5"/>
      <c r="E155" s="6"/>
      <c r="F155" s="5"/>
      <c r="G155" s="4"/>
      <c r="H155" s="3">
        <f>+H151+G153</f>
        <v>0</v>
      </c>
    </row>
  </sheetData>
  <mergeCells count="4">
    <mergeCell ref="B2:H2"/>
    <mergeCell ref="B3:H3"/>
    <mergeCell ref="B4:E4"/>
    <mergeCell ref="B5:D5"/>
  </mergeCells>
  <printOptions horizontalCentered="1"/>
  <pageMargins left="0.19685039370078741" right="0.19685039370078741" top="0.39370078740157483" bottom="0.74803149606299213" header="0.31496062992125984" footer="0.31496062992125984"/>
  <pageSetup paperSize="123" scale="61" orientation="portrait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FINAL</vt:lpstr>
      <vt:lpstr>'PRESUPUESTO FINAL'!Área_de_impresión</vt:lpstr>
      <vt:lpstr>'PRESUPUESTO FINAL'!Títulos_a_imprimir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Franklyn Eduardo de la Cruz Gonzalez</dc:creator>
  <cp:lastModifiedBy>egonzalez</cp:lastModifiedBy>
  <cp:lastPrinted>2019-12-12T22:14:28Z</cp:lastPrinted>
  <dcterms:created xsi:type="dcterms:W3CDTF">2019-10-09T21:24:17Z</dcterms:created>
  <dcterms:modified xsi:type="dcterms:W3CDTF">2019-12-12T22:19:28Z</dcterms:modified>
</cp:coreProperties>
</file>